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Y69"/>
  <c r="Q69"/>
  <c r="J69"/>
  <c r="I69"/>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E55"/>
  <c r="D55"/>
  <c r="C55"/>
  <c r="B55"/>
  <c r="B54"/>
  <c r="E53"/>
  <c r="D53"/>
  <c r="C53"/>
  <c r="B53"/>
  <c r="B52" s="1"/>
  <c r="C52"/>
  <c r="C51"/>
  <c r="C42"/>
  <c r="B42"/>
  <c r="B51" s="1"/>
  <c r="E41"/>
  <c r="F41" s="1"/>
  <c r="D41"/>
  <c r="D57" s="1"/>
  <c r="B30"/>
  <c r="F56" l="1"/>
  <c r="F55"/>
  <c r="F57"/>
  <c r="G41"/>
  <c r="F53"/>
  <c r="F52" s="1"/>
  <c r="B73"/>
  <c r="B59"/>
  <c r="B61" s="1"/>
  <c r="D56"/>
  <c r="D52" s="1"/>
  <c r="C73"/>
  <c r="C59"/>
  <c r="C61" s="1"/>
  <c r="E56"/>
  <c r="E52" s="1"/>
  <c r="E57"/>
  <c r="G56" l="1"/>
  <c r="G57"/>
  <c r="H41"/>
  <c r="G53"/>
  <c r="G55"/>
  <c r="C63"/>
  <c r="C68"/>
  <c r="B63"/>
  <c r="B68"/>
  <c r="B64" l="1"/>
  <c r="B65"/>
  <c r="C64"/>
  <c r="H56"/>
  <c r="H57"/>
  <c r="I41"/>
  <c r="H55"/>
  <c r="H53"/>
  <c r="G52"/>
  <c r="I55" l="1"/>
  <c r="I56"/>
  <c r="I57"/>
  <c r="J41"/>
  <c r="I53"/>
  <c r="I52" s="1"/>
  <c r="E42"/>
  <c r="E51" s="1"/>
  <c r="C76"/>
  <c r="C79" s="1"/>
  <c r="C65"/>
  <c r="H52"/>
  <c r="B71"/>
  <c r="C71"/>
  <c r="D42"/>
  <c r="D51" s="1"/>
  <c r="B76"/>
  <c r="E59" l="1"/>
  <c r="E61" s="1"/>
  <c r="E73"/>
  <c r="J56"/>
  <c r="J57"/>
  <c r="J53"/>
  <c r="K41"/>
  <c r="J55"/>
  <c r="D59"/>
  <c r="D61" s="1"/>
  <c r="D73"/>
  <c r="B81"/>
  <c r="C77"/>
  <c r="B77"/>
  <c r="B79"/>
  <c r="C81"/>
  <c r="J52" l="1"/>
  <c r="K56"/>
  <c r="K57"/>
  <c r="K53"/>
  <c r="K52" s="1"/>
  <c r="K55"/>
  <c r="L41"/>
  <c r="B82"/>
  <c r="B90"/>
  <c r="C82"/>
  <c r="C90"/>
  <c r="D63"/>
  <c r="D68"/>
  <c r="C80"/>
  <c r="B80"/>
  <c r="E68"/>
  <c r="E63"/>
  <c r="C92" l="1"/>
  <c r="C85"/>
  <c r="L57"/>
  <c r="L53"/>
  <c r="L55"/>
  <c r="M41"/>
  <c r="L56"/>
  <c r="B85"/>
  <c r="B92"/>
  <c r="D64"/>
  <c r="D65"/>
  <c r="E64"/>
  <c r="E65" s="1"/>
  <c r="G42" l="1"/>
  <c r="G51" s="1"/>
  <c r="E76"/>
  <c r="E79" s="1"/>
  <c r="M57"/>
  <c r="M55"/>
  <c r="M56"/>
  <c r="M53"/>
  <c r="M52" s="1"/>
  <c r="N41"/>
  <c r="L52"/>
  <c r="F42"/>
  <c r="F51" s="1"/>
  <c r="D71"/>
  <c r="E71"/>
  <c r="D76"/>
  <c r="N56" l="1"/>
  <c r="O41"/>
  <c r="N55"/>
  <c r="N53"/>
  <c r="N52" s="1"/>
  <c r="N57"/>
  <c r="D79"/>
  <c r="D77"/>
  <c r="E77"/>
  <c r="E81"/>
  <c r="D81"/>
  <c r="F59"/>
  <c r="F61" s="1"/>
  <c r="F73"/>
  <c r="G59"/>
  <c r="G61" s="1"/>
  <c r="G73"/>
  <c r="D80" l="1"/>
  <c r="E80"/>
  <c r="G68"/>
  <c r="G63"/>
  <c r="E90"/>
  <c r="E82"/>
  <c r="D90"/>
  <c r="D82"/>
  <c r="O56"/>
  <c r="O57"/>
  <c r="P41"/>
  <c r="O53"/>
  <c r="O55"/>
  <c r="F68"/>
  <c r="F63"/>
  <c r="E92" l="1"/>
  <c r="E85"/>
  <c r="O52"/>
  <c r="D92"/>
  <c r="D85"/>
  <c r="P56"/>
  <c r="P57"/>
  <c r="Q41"/>
  <c r="P53"/>
  <c r="P55"/>
  <c r="F64"/>
  <c r="G64"/>
  <c r="Q55" l="1"/>
  <c r="Q56"/>
  <c r="Q57"/>
  <c r="R41"/>
  <c r="Q53"/>
  <c r="Q52" s="1"/>
  <c r="H42"/>
  <c r="H51" s="1"/>
  <c r="F71"/>
  <c r="G71" s="1"/>
  <c r="F76"/>
  <c r="I42"/>
  <c r="I51" s="1"/>
  <c r="G76"/>
  <c r="G79" s="1"/>
  <c r="F65"/>
  <c r="G65"/>
  <c r="P52"/>
  <c r="R56" l="1"/>
  <c r="R57"/>
  <c r="R53"/>
  <c r="R55"/>
  <c r="S41"/>
  <c r="H73"/>
  <c r="H59"/>
  <c r="H61" s="1"/>
  <c r="I73"/>
  <c r="I59"/>
  <c r="I61" s="1"/>
  <c r="F79"/>
  <c r="G77"/>
  <c r="F77"/>
  <c r="G81"/>
  <c r="F81"/>
  <c r="F90" l="1"/>
  <c r="F82"/>
  <c r="S56"/>
  <c r="S57"/>
  <c r="S53"/>
  <c r="S55"/>
  <c r="T41"/>
  <c r="F80"/>
  <c r="G80"/>
  <c r="H63"/>
  <c r="H68"/>
  <c r="I63"/>
  <c r="I68"/>
  <c r="R52"/>
  <c r="G90"/>
  <c r="G82"/>
  <c r="T57" l="1"/>
  <c r="T56"/>
  <c r="T53"/>
  <c r="T55"/>
  <c r="U41"/>
  <c r="G92"/>
  <c r="G85"/>
  <c r="I64"/>
  <c r="F92"/>
  <c r="F85"/>
  <c r="S52"/>
  <c r="H64"/>
  <c r="H65"/>
  <c r="J42" l="1"/>
  <c r="J51" s="1"/>
  <c r="H71"/>
  <c r="I71" s="1"/>
  <c r="H76"/>
  <c r="U55"/>
  <c r="V41"/>
  <c r="U57"/>
  <c r="U56"/>
  <c r="U53"/>
  <c r="U52" s="1"/>
  <c r="T52"/>
  <c r="K42"/>
  <c r="K51" s="1"/>
  <c r="I76"/>
  <c r="I79" s="1"/>
  <c r="I65"/>
  <c r="H79" l="1"/>
  <c r="I81"/>
  <c r="I77"/>
  <c r="H81"/>
  <c r="H77"/>
  <c r="K73"/>
  <c r="K59"/>
  <c r="K61" s="1"/>
  <c r="V55"/>
  <c r="V56"/>
  <c r="W41"/>
  <c r="V57"/>
  <c r="V53"/>
  <c r="J73"/>
  <c r="J59"/>
  <c r="J61" s="1"/>
  <c r="K63" l="1"/>
  <c r="K68"/>
  <c r="H90"/>
  <c r="H82"/>
  <c r="J63"/>
  <c r="J68"/>
  <c r="V52"/>
  <c r="W55"/>
  <c r="W56"/>
  <c r="W57"/>
  <c r="X41"/>
  <c r="W53"/>
  <c r="I90"/>
  <c r="I82"/>
  <c r="I80"/>
  <c r="H80"/>
  <c r="H92" l="1"/>
  <c r="H85"/>
  <c r="F21"/>
  <c r="F22" s="1"/>
  <c r="J64"/>
  <c r="J65"/>
  <c r="I92"/>
  <c r="I85"/>
  <c r="W52"/>
  <c r="X55"/>
  <c r="X56"/>
  <c r="X57"/>
  <c r="X53"/>
  <c r="X52" s="1"/>
  <c r="Y41"/>
  <c r="K64"/>
  <c r="M42" l="1"/>
  <c r="M51" s="1"/>
  <c r="K76"/>
  <c r="K79" s="1"/>
  <c r="L42"/>
  <c r="L51" s="1"/>
  <c r="J71"/>
  <c r="K71" s="1"/>
  <c r="J76"/>
  <c r="K65"/>
  <c r="Y55"/>
  <c r="Y56"/>
  <c r="Y57"/>
  <c r="Y53"/>
  <c r="Y52" s="1"/>
  <c r="Z41"/>
  <c r="J79" l="1"/>
  <c r="J81"/>
  <c r="K77"/>
  <c r="J77"/>
  <c r="K81"/>
  <c r="L59"/>
  <c r="L61" s="1"/>
  <c r="L73"/>
  <c r="Z55"/>
  <c r="Z56"/>
  <c r="Z57"/>
  <c r="Z53"/>
  <c r="AA41"/>
  <c r="M59"/>
  <c r="M61" s="1"/>
  <c r="M73"/>
  <c r="M68" l="1"/>
  <c r="M63"/>
  <c r="K82"/>
  <c r="K90"/>
  <c r="AA56"/>
  <c r="AA57"/>
  <c r="AA55"/>
  <c r="AA53"/>
  <c r="AB41"/>
  <c r="Z52"/>
  <c r="J82"/>
  <c r="J90"/>
  <c r="L63"/>
  <c r="L68"/>
  <c r="J80"/>
  <c r="K80"/>
  <c r="J85" l="1"/>
  <c r="J92"/>
  <c r="AB57"/>
  <c r="AB53"/>
  <c r="AB56"/>
  <c r="AB55"/>
  <c r="AC41"/>
  <c r="AA52"/>
  <c r="K92"/>
  <c r="K85"/>
  <c r="L64"/>
  <c r="L65"/>
  <c r="M64"/>
  <c r="M65"/>
  <c r="O42" l="1"/>
  <c r="O51" s="1"/>
  <c r="M76"/>
  <c r="AB52"/>
  <c r="AC55"/>
  <c r="AD41"/>
  <c r="AC56"/>
  <c r="AC57"/>
  <c r="AC53"/>
  <c r="N42"/>
  <c r="N51" s="1"/>
  <c r="L71"/>
  <c r="M71" s="1"/>
  <c r="L76"/>
  <c r="AD55" l="1"/>
  <c r="AD56"/>
  <c r="AE41"/>
  <c r="AD57"/>
  <c r="AD53"/>
  <c r="AD52" s="1"/>
  <c r="M79"/>
  <c r="M80" s="1"/>
  <c r="M81"/>
  <c r="M77"/>
  <c r="N59"/>
  <c r="N61" s="1"/>
  <c r="N73"/>
  <c r="L79"/>
  <c r="L80" s="1"/>
  <c r="L77"/>
  <c r="L81"/>
  <c r="AC52"/>
  <c r="O59"/>
  <c r="O61" s="1"/>
  <c r="O73"/>
  <c r="O68" l="1"/>
  <c r="O63"/>
  <c r="M90"/>
  <c r="M82"/>
  <c r="L92"/>
  <c r="L85"/>
  <c r="M92"/>
  <c r="M85"/>
  <c r="L90"/>
  <c r="L82"/>
  <c r="AE55"/>
  <c r="AE56"/>
  <c r="AE57"/>
  <c r="AF41"/>
  <c r="AE53"/>
  <c r="AE52" s="1"/>
  <c r="N68"/>
  <c r="N63"/>
  <c r="AF55" l="1"/>
  <c r="AF56"/>
  <c r="AF57"/>
  <c r="AF53"/>
  <c r="AF52" s="1"/>
  <c r="O64"/>
  <c r="N64"/>
  <c r="P42" l="1"/>
  <c r="P51" s="1"/>
  <c r="N71"/>
  <c r="O71" s="1"/>
  <c r="N76"/>
  <c r="Q42"/>
  <c r="Q51" s="1"/>
  <c r="O76"/>
  <c r="N65"/>
  <c r="O65"/>
  <c r="O79" l="1"/>
  <c r="O81"/>
  <c r="O77"/>
  <c r="Q73"/>
  <c r="Q59"/>
  <c r="Q61" s="1"/>
  <c r="N79"/>
  <c r="N80" s="1"/>
  <c r="N81"/>
  <c r="N77"/>
  <c r="P73"/>
  <c r="P59"/>
  <c r="P61" s="1"/>
  <c r="P63" l="1"/>
  <c r="P68"/>
  <c r="N92"/>
  <c r="N85"/>
  <c r="O90"/>
  <c r="O82"/>
  <c r="Q63"/>
  <c r="Q68"/>
  <c r="N90"/>
  <c r="N82"/>
  <c r="O80"/>
  <c r="Q64" l="1"/>
  <c r="Q65"/>
  <c r="O92"/>
  <c r="O85"/>
  <c r="P64"/>
  <c r="P65"/>
  <c r="R42" l="1"/>
  <c r="R51" s="1"/>
  <c r="P71"/>
  <c r="P76"/>
  <c r="S42"/>
  <c r="S51" s="1"/>
  <c r="Q71"/>
  <c r="Q76"/>
  <c r="S73" l="1"/>
  <c r="S59"/>
  <c r="S61" s="1"/>
  <c r="Q79"/>
  <c r="Q77"/>
  <c r="Q81"/>
  <c r="P79"/>
  <c r="P80" s="1"/>
  <c r="P81"/>
  <c r="P77"/>
  <c r="R73"/>
  <c r="R59"/>
  <c r="R61" s="1"/>
  <c r="Q80" l="1"/>
  <c r="S63"/>
  <c r="S68"/>
  <c r="R63"/>
  <c r="R68"/>
  <c r="P92"/>
  <c r="P85"/>
  <c r="Q90"/>
  <c r="Q82"/>
  <c r="B83" s="1"/>
  <c r="P90"/>
  <c r="P82"/>
  <c r="R64" l="1"/>
  <c r="R65"/>
  <c r="S64"/>
  <c r="S65"/>
  <c r="B84"/>
  <c r="F19" s="1"/>
  <c r="Q92"/>
  <c r="Q85"/>
  <c r="B86" s="1"/>
  <c r="B87" l="1"/>
  <c r="F20" s="1"/>
  <c r="U42"/>
  <c r="U51" s="1"/>
  <c r="S76"/>
  <c r="T42"/>
  <c r="T51" s="1"/>
  <c r="R71"/>
  <c r="S71" s="1"/>
  <c r="R76"/>
  <c r="R79" l="1"/>
  <c r="R80" s="1"/>
  <c r="R85" s="1"/>
  <c r="R81"/>
  <c r="R77"/>
  <c r="R82" s="1"/>
  <c r="T59"/>
  <c r="T61" s="1"/>
  <c r="T73"/>
  <c r="U59"/>
  <c r="U61" s="1"/>
  <c r="U73"/>
  <c r="S79"/>
  <c r="S80" s="1"/>
  <c r="S85" s="1"/>
  <c r="S77"/>
  <c r="S82" s="1"/>
  <c r="S81"/>
  <c r="T63" l="1"/>
  <c r="T68"/>
  <c r="U68"/>
  <c r="U63"/>
  <c r="U64" l="1"/>
  <c r="U65"/>
  <c r="T64"/>
  <c r="T65"/>
  <c r="V42" l="1"/>
  <c r="V51" s="1"/>
  <c r="T71"/>
  <c r="T76"/>
  <c r="W42"/>
  <c r="W51" s="1"/>
  <c r="U71"/>
  <c r="U76"/>
  <c r="U79" l="1"/>
  <c r="U81"/>
  <c r="U77"/>
  <c r="U82" s="1"/>
  <c r="W59"/>
  <c r="W61" s="1"/>
  <c r="W73"/>
  <c r="T79"/>
  <c r="T80" s="1"/>
  <c r="T85" s="1"/>
  <c r="T77"/>
  <c r="T82" s="1"/>
  <c r="T81"/>
  <c r="V59"/>
  <c r="V61" s="1"/>
  <c r="V73"/>
  <c r="V68" l="1"/>
  <c r="V63"/>
  <c r="W68"/>
  <c r="W63"/>
  <c r="U80"/>
  <c r="U85" s="1"/>
  <c r="W64" l="1"/>
  <c r="W65"/>
  <c r="V64"/>
  <c r="X42" l="1"/>
  <c r="X51" s="1"/>
  <c r="V71"/>
  <c r="V76"/>
  <c r="V65"/>
  <c r="Y42"/>
  <c r="Y51" s="1"/>
  <c r="W71"/>
  <c r="W76"/>
  <c r="Y73" l="1"/>
  <c r="Y59"/>
  <c r="Y61" s="1"/>
  <c r="V79"/>
  <c r="V80" s="1"/>
  <c r="V85" s="1"/>
  <c r="V81"/>
  <c r="V77"/>
  <c r="V82" s="1"/>
  <c r="W79"/>
  <c r="W80" s="1"/>
  <c r="W85" s="1"/>
  <c r="W77"/>
  <c r="W82" s="1"/>
  <c r="W81"/>
  <c r="X73"/>
  <c r="X59"/>
  <c r="X61" s="1"/>
  <c r="X63" l="1"/>
  <c r="X68"/>
  <c r="Y63"/>
  <c r="Y68"/>
  <c r="Y64" l="1"/>
  <c r="Y65" s="1"/>
  <c r="X64"/>
  <c r="Z42" l="1"/>
  <c r="Z51" s="1"/>
  <c r="X71"/>
  <c r="X76"/>
  <c r="X65"/>
  <c r="AA42"/>
  <c r="AA51" s="1"/>
  <c r="Y71"/>
  <c r="Y76"/>
  <c r="Y79" l="1"/>
  <c r="Y77"/>
  <c r="Y82" s="1"/>
  <c r="Y81"/>
  <c r="AA73"/>
  <c r="AA59"/>
  <c r="AA61" s="1"/>
  <c r="X79"/>
  <c r="X80" s="1"/>
  <c r="X85" s="1"/>
  <c r="X81"/>
  <c r="X77"/>
  <c r="X82" s="1"/>
  <c r="Z73"/>
  <c r="Z59"/>
  <c r="Z61" s="1"/>
  <c r="Z63" l="1"/>
  <c r="Z68"/>
  <c r="AA63"/>
  <c r="AA68"/>
  <c r="Y80"/>
  <c r="Y85" s="1"/>
  <c r="AA64" l="1"/>
  <c r="AA65"/>
  <c r="Z64"/>
  <c r="Z65" s="1"/>
  <c r="AB42" l="1"/>
  <c r="AB51" s="1"/>
  <c r="Z71"/>
  <c r="Z76"/>
  <c r="AC42"/>
  <c r="AC51" s="1"/>
  <c r="AA71"/>
  <c r="AA76"/>
  <c r="AA79" l="1"/>
  <c r="AA81"/>
  <c r="AA77"/>
  <c r="AA82" s="1"/>
  <c r="AC59"/>
  <c r="AC61" s="1"/>
  <c r="AC73"/>
  <c r="Z79"/>
  <c r="Z80" s="1"/>
  <c r="Z85" s="1"/>
  <c r="Z77"/>
  <c r="Z82" s="1"/>
  <c r="Z81"/>
  <c r="AB59"/>
  <c r="AB61" s="1"/>
  <c r="AB73"/>
  <c r="AC68" l="1"/>
  <c r="AC63"/>
  <c r="AB63"/>
  <c r="AB68"/>
  <c r="AA80"/>
  <c r="AA85" s="1"/>
  <c r="AC64" l="1"/>
  <c r="AC65"/>
  <c r="AB64"/>
  <c r="AB65"/>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D64" l="1"/>
  <c r="AE64"/>
  <c r="AE65"/>
  <c r="AF42" l="1"/>
  <c r="AF51" s="1"/>
  <c r="AD71"/>
  <c r="AE71" s="1"/>
  <c r="AD76"/>
  <c r="AE76"/>
  <c r="AD65"/>
  <c r="AE79" l="1"/>
  <c r="AE77"/>
  <c r="AE82" s="1"/>
  <c r="AE81"/>
  <c r="AD79"/>
  <c r="AD80" s="1"/>
  <c r="AD85" s="1"/>
  <c r="AD77"/>
  <c r="AD82" s="1"/>
  <c r="AD81"/>
  <c r="AF73"/>
  <c r="AF59"/>
  <c r="AF61" s="1"/>
  <c r="AF63" l="1"/>
  <c r="AF68"/>
  <c r="AE80"/>
  <c r="AE85" s="1"/>
  <c r="AF64" l="1"/>
  <c r="AF65"/>
  <c r="AF71" l="1"/>
  <c r="AF76"/>
  <c r="AF79" l="1"/>
  <c r="AF80" s="1"/>
  <c r="AF85" s="1"/>
  <c r="AF77"/>
  <c r="AF82" s="1"/>
  <c r="AF81"/>
  <c r="B27" i="24" l="1"/>
  <c r="X54" i="15"/>
  <c r="N24"/>
  <c r="N52"/>
  <c r="L52"/>
  <c r="F52"/>
  <c r="E52"/>
  <c r="D52"/>
  <c r="C52"/>
  <c r="N30"/>
  <c r="L30"/>
  <c r="L24"/>
  <c r="Y64" l="1"/>
  <c r="X64"/>
  <c r="Y63"/>
  <c r="X63"/>
  <c r="Y62"/>
  <c r="X62"/>
  <c r="Y61"/>
  <c r="X61"/>
  <c r="Y60"/>
  <c r="X60"/>
  <c r="Y59"/>
  <c r="X59"/>
  <c r="Y58"/>
  <c r="X58"/>
  <c r="Y57"/>
  <c r="X57"/>
  <c r="Y56"/>
  <c r="X56"/>
  <c r="Y55"/>
  <c r="X55"/>
  <c r="Y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J24"/>
  <c r="H24"/>
  <c r="X24" s="1"/>
  <c r="G24"/>
  <c r="F24"/>
  <c r="E24"/>
  <c r="D24"/>
  <c r="C24"/>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<sst xmlns="http://schemas.openxmlformats.org/spreadsheetml/2006/main" count="1365" uniqueCount="497">
  <si>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</si>
  <si>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</si>
  <si>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</si>
  <si>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</si>
  <si>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</si>
  <si>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</si>
  <si>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</si>
  <si>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</si>
  <si>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</si>
  <si>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</si>
  <si>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</si>
  <si>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</si>
  <si>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</si>
  <si>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</si>
  <si>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</si>
  <si>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</si>
  <si>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</si>
  <si>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</si>
  <si>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</si>
  <si>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</si>
  <si>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</si>
  <si>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</si>
  <si>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</si>
  <si>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</si>
  <si>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</si>
  <si>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</si>
  <si>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</si>
  <si>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</si>
  <si>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</si>
  <si>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</si>
  <si>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</si>
  <si>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</si>
  <si>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</si>
  <si>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</si>
  <si>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</si>
  <si>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</si>
  <si>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</si>
  <si>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</si>
  <si>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</si>
  <si>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</si>
  <si>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</si>
  <si>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</si>
  <si>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</si>
  <si>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</si>
  <si>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</si>
  <si>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</si>
  <si>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</si>
  <si>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</si>
  <si>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</si>
  <si>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</si>
  <si>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</si>
  <si>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</si>
  <si>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</si>
  <si>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</si>
  <si>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</si>
  <si>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</si>
  <si>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</si>
  <si>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</si>
  <si>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</si>
  <si>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</si>
  <si>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</si>
  <si>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</si>
  <si>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</si>
  <si>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</si>
  <si>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</si>
  <si>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</si>
  <si>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</si>
  <si>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</si>
  <si>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</si>
  <si>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</si>
  <si>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</si>
  <si>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</si>
  <si>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</si>
  <si>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</si>
  <si>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</si>
  <si>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</si>
  <si>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</si>
  <si>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</si>
  <si>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</si>
  <si>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</si>
  <si>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</si>
  <si>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</si>
  <si>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</si>
  <si>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</si>
  <si>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</si>
  <si>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</si>
  <si>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</si>
  <si>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</si>
  <si>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</si>
  <si>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</si>
  <si>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</si>
  <si>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</si>
  <si>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</si>
  <si>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</si>
  <si>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</si>
  <si>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</si>
  <si>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</si>
  <si>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</si>
  <si>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</si>
  <si>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</si>
  <si>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</si>
  <si>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</si>
  <si>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</si>
  <si>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</si>
  <si>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</si>
  <si>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</si>
  <si>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</si>
  <si>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</si>
  <si>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</si>
  <si>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</si>
  <si>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</si>
  <si>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</si>
  <si>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</si>
  <si>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</si>
  <si>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</si>
  <si>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</si>
  <si>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</si>
  <si>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</si>
  <si>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</si>
  <si>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</si>
  <si>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</si>
  <si>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</si>
  <si>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</si>
  <si>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</si>
  <si>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</si>
  <si>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</si>
  <si>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</si>
  <si>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</si>
  <si>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</si>
  <si>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</si>
  <si>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</si>
  <si>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</si>
  <si>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</si>
  <si>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</si>
  <si>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</si>
  <si>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</si>
  <si>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</si>
  <si>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</si>
  <si>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</si>
  <si>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</si>
  <si>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</si>
  <si>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</si>
  <si>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</si>
  <si>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</si>
  <si>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</si>
  <si>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</si>
  <si>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</si>
  <si>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</si>
  <si>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</si>
  <si>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</si>
  <si>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</si>
  <si>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</si>
  <si>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</si>
  <si>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</si>
  <si>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</si>
  <si>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</si>
  <si>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</si>
  <si>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</si>
  <si>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</si>
  <si>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</si>
  <si>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</si>
  <si>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</si>
  <si>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</si>
  <si>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</si>
  <si>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</si>
  <si>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</si>
  <si>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</si>
  <si>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</si>
  <si>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</si>
  <si>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</si>
  <si>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</si>
  <si>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</si>
  <si>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</si>
  <si>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</si>
  <si>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</si>
  <si>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</si>
  <si>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</si>
  <si>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</si>
  <si>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</si>
  <si>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</si>
  <si>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</si>
  <si>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</si>
  <si>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</si>
  <si>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</si>
  <si>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</si>
  <si>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</si>
  <si>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</si>
  <si>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</si>
  <si>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</si>
  <si>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</si>
  <si>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</si>
  <si>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</si>
  <si>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</si>
  <si>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</si>
  <si>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</si>
  <si>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</si>
  <si>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</si>
  <si>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</si>
  <si>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</si>
  <si>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</si>
  <si>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</si>
  <si>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</si>
  <si>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</si>
  <si>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</si>
  <si>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</si>
  <si>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</si>
  <si>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</si>
  <si>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</si>
  <si>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</si>
  <si>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</si>
  <si>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</si>
  <si>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</si>
  <si>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</si>
  <si>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</si>
  <si>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</si>
  <si>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</si>
  <si>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</si>
  <si>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</si>
  <si>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</si>
  <si>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</si>
  <si>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</si>
  <si>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</si>
  <si>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</si>
  <si>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</si>
  <si>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</si>
  <si>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</si>
  <si>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</si>
  <si>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</si>
  <si>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</si>
  <si>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</si>
  <si>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</si>
  <si>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</si>
  <si>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</si>
  <si>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</si>
  <si>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</si>
  <si>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</si>
  <si>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</si>
  <si>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</si>
  <si>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</si>
  <si>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</si>
  <si>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</si>
  <si>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</si>
  <si>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</si>
  <si>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</si>
  <si>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</si>
  <si>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</si>
  <si>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</si>
  <si>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</si>
  <si>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</si>
  <si>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</si>
  <si>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</si>
  <si>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</si>
  <si>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</si>
  <si>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</si>
  <si>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</si>
  <si>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</si>
  <si>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</si>
  <si>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</si>
  <si>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</si>
  <si>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</si>
  <si>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</si>
  <si>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</si>
  <si>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</si>
  <si>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</si>
  <si>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</si>
  <si>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</si>
  <si>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</si>
  <si>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</si>
  <si>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</si>
  <si>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</si>
  <si>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</si>
  <si>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</si>
  <si>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</si>
  <si>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</si>
  <si>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</si>
  <si>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</si>
  <si>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</si>
  <si>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</si>
  <si>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</si>
  <si>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</si>
  <si>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</si>
  <si>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</si>
  <si>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</si>
  <si>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</si>
  <si>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</si>
  <si>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</si>
  <si>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</si>
  <si>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</si>
  <si>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</si>
  <si>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</si>
  <si>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</si>
  <si>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</si>
  <si>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</si>
  <si>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</si>
  <si>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</si>
  <si>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</si>
  <si>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</si>
  <si>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</si>
  <si>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</si>
  <si>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</si>
  <si>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</si>
  <si>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</si>
  <si>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</si>
  <si>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</si>
  <si>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</si>
  <si>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</si>
  <si>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</si>
  <si>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</si>
  <si>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</si>
  <si>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</si>
  <si>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</si>
  <si>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</si>
  <si>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</si>
  <si>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</si>
  <si>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</si>
  <si>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</si>
  <si>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</si>
  <si>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</si>
  <si>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</si>
  <si>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</si>
  <si>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</si>
  <si>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</si>
  <si>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</si>
  <si>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</si>
  <si>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</si>
  <si>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</si>
  <si>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</si>
  <si>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</si>
  <si>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</si>
  <si>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</si>
  <si>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</si>
  <si>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</si>
  <si>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</si>
  <si>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</si>
  <si>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</si>
  <si>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</si>
  <si>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</si>
  <si>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</si>
  <si>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</si>
  <si>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</si>
  <si>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</si>
  <si>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</si>
  <si>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</si>
  <si>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</si>
  <si>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</si>
  <si>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</si>
  <si>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</si>
  <si>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</si>
  <si>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</si>
  <si>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</si>
  <si>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</si>
  <si>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</si>
  <si>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</si>
  <si>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</si>
  <si>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</si>
  <si>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</si>
  <si>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</si>
  <si>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</si>
  <si>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</si>
  <si>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</si>
  <si>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</si>
  <si>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</si>
  <si>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</si>
  <si>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</si>
  <si>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</si>
  <si>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</si>
  <si>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</si>
  <si>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</si>
  <si>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</si>
  <si>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</si>
  <si>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</si>
  <si>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</si>
  <si>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</si>
  <si>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</si>
  <si>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</si>
  <si>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</si>
  <si>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</si>
  <si>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</si>
  <si>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</si>
  <si>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</si>
  <si>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</si>
  <si>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</si>
  <si>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</si>
  <si>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</si>
  <si>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</si>
  <si>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</si>
  <si>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</si>
  <si>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</si>
  <si>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</si>
  <si>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</si>
  <si>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</si>
  <si>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</si>
  <si>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</si>
  <si>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</si>
  <si>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</si>
  <si>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</si>
  <si>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</si>
  <si>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</si>
  <si>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</si>
  <si>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</si>
  <si>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</si>
  <si>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</si>
  <si>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</si>
  <si>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</si>
  <si>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</si>
  <si>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</si>
  <si>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</si>
  <si>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</si>
  <si>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</si>
  <si>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</si>
  <si>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</si>
  <si>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</si>
  <si>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</si>
  <si>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</si>
  <si>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</si>
  <si>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</si>
  <si>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</si>
  <si>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</si>
  <si>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</si>
  <si>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</si>
  <si>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</si>
  <si>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</si>
  <si>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</si>
  <si>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</si>
  <si>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</si>
  <si>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</si>
  <si>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</si>
  <si>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</si>
  <si>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</si>
  <si>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</si>
  <si>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</si>
  <si>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</si>
  <si>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</si>
  <si>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</si>
  <si>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</si>
  <si>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</si>
  <si>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</si>
  <si>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</si>
  <si>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</si>
  <si>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</si>
  <si>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</si>
  <si>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</si>
  <si>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</si>
  <si>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</si>
  <si>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</si>
  <si>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</si>
  <si>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</si>
  <si>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</si>
  <si>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</si>
  <si>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</si>
  <si>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</si>
  <si>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</si>
  <si>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</si>
  <si>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</si>
  <si>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</si>
  <si>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</si>
  <si>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</si>
  <si>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</si>
  <si>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</si>
  <si>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</si>
  <si>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</si>
  <si>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</si>
  <si>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</si>
  <si>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</si>
  <si>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</si>
  <si>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</si>
  <si>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</si>
  <si>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</si>
  <si>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</si>
  <si>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</si>
  <si>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</si>
  <si>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</si>
  <si>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</si>
  <si>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</si>
  <si>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Строительство новой ТП взамен ТП-22 (Вязники) 1 шт</t>
  </si>
  <si>
    <t xml:space="preserve">ТП-22  (Вязники) </t>
  </si>
  <si>
    <t>При реализации проекта планируется Строительство новой ТП взамен ТП-22</t>
  </si>
  <si>
    <t>ЭN232702_81</t>
  </si>
  <si>
    <t xml:space="preserve">Проект предусматривает строительство новой трансформаторной подстанции взамен существующей трансформаторной подстанции, направлен на повышение надежности электроснабжения потребителей. 
</t>
  </si>
  <si>
    <t xml:space="preserve">Полная стоимость проекта составляет 9038,906 тыс. руб. без НДС (11027,465 тыс. руб. с НДС). 
</t>
  </si>
  <si>
    <t>0,250 МВхА</t>
  </si>
  <si>
    <t>0.250  проч. ед. изм.</t>
  </si>
  <si>
    <t>Владимирская область, г. Вязники</t>
  </si>
  <si>
    <t>Финансовая модель по проекту инвестиционной программы ЭN232702_81</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</si>
  <si>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</si>
  <si>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</si>
  <si>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</si>
  <si>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</si>
  <si>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</si>
  <si>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</si>
  <si>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</si>
  <si>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КТП-160/6/0,4 </t>
  </si>
  <si>
    <t>КТП</t>
  </si>
  <si>
    <t>ТП-22</t>
  </si>
  <si>
    <t>АКТ №4/2025/Вязники от 06.10.2025</t>
  </si>
  <si>
    <t>4. Выполнить замену КТП № 22  в рамках инвестиционной программы 2027 года</t>
  </si>
  <si>
    <t>Загрузка трансформатора 0,763 от номинальной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</si>
</sst>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0" xfId="67" applyFont="1" applyAlignment="1">
      <alignment horizontal="left" vertical="top"/>
    </xf>
    <xf numFmtId="0" fontId="9" fillId="0" borderId="65" xfId="67" applyFont="1" applyBorder="1" applyAlignment="1">
      <alignment horizontal="center" vertical="top"/>
    </xf>
    <xf numFmtId="0" fontId="9" fillId="0" borderId="65" xfId="67" applyFont="1" applyBorder="1" applyAlignment="1">
      <alignment horizontal="center" vertical="top" wrapText="1"/>
    </xf>
    <xf numFmtId="0" fontId="9" fillId="0" borderId="65" xfId="67" applyFont="1" applyBorder="1" applyAlignment="1">
      <alignment horizontal="left" vertical="top"/>
    </xf>
    <xf numFmtId="49" fontId="9" fillId="0" borderId="65" xfId="67" applyNumberFormat="1" applyFont="1" applyBorder="1" applyAlignment="1">
      <alignment horizontal="left" vertical="top" wrapText="1"/>
    </xf>
    <xf numFmtId="0" fontId="9" fillId="0" borderId="65" xfId="67" applyFont="1" applyBorder="1" applyAlignment="1">
      <alignment horizontal="left" vertical="top" wrapText="1"/>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-1869.3034931439979</c:v>
                </c:pt>
                <c:pt idx="1">
                  <c:v>386.08336013250255</c:v>
                </c:pt>
                <c:pt idx="2">
                  <c:v>586.08336013250255</c:v>
                </c:pt>
                <c:pt idx="3">
                  <c:v>1249.9300734516278</c:v>
                </c:pt>
                <c:pt idx="4">
                  <c:v>1449.9300734516278</c:v>
                </c:pt>
                <c:pt idx="5">
                  <c:v>1720.5638841413361</c:v>
                </c:pt>
                <c:pt idx="6">
                  <c:v>1920.5638841413361</c:v>
                </c:pt>
                <c:pt idx="7">
                  <c:v>2120.5638841413361</c:v>
                </c:pt>
                <c:pt idx="8">
                  <c:v>2320.5638841413361</c:v>
                </c:pt>
                <c:pt idx="9">
                  <c:v>2520.5638841413361</c:v>
                </c:pt>
                <c:pt idx="10">
                  <c:v>2720.5638841413361</c:v>
                </c:pt>
                <c:pt idx="11">
                  <c:v>2920.5638841413361</c:v>
                </c:pt>
                <c:pt idx="12">
                  <c:v>3120.5638841413361</c:v>
                </c:pt>
                <c:pt idx="13">
                  <c:v>3320.5638841413361</c:v>
                </c:pt>
                <c:pt idx="14">
                  <c:v>3520.5638841413361</c:v>
                </c:pt>
              </c:numCache>
            </c:numRef>
          </c:val>
          <c:extLst xmlns:c16r2="http://schemas.microsoft.com/office/drawing/2015/06/chart">
            <c:ext xmlns:c16="http://schemas.microsoft.com/office/drawing/2014/chart" uri="{C3380CC4-5D6E-409C-BE32-E72D297353CC}">
              <c16:uniqueId val="{00000000-9469-4271-92AC-844FD5244AB2}"/>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-1869.3034931439979</c:v>
                </c:pt>
                <c:pt idx="1">
                  <c:v>-199.85526937588452</c:v>
                </c:pt>
                <c:pt idx="2">
                  <c:v>-75.332705884054718</c:v>
                </c:pt>
                <c:pt idx="3">
                  <c:v>277.59998350251897</c:v>
                </c:pt>
                <c:pt idx="4">
                  <c:v>368.3945983696953</c:v>
                </c:pt>
                <c:pt idx="5">
                  <c:v>473.30490753034934</c:v>
                </c:pt>
                <c:pt idx="6">
                  <c:v>539.50706284832722</c:v>
                </c:pt>
                <c:pt idx="7">
                  <c:v>596.03695382089825</c:v>
                </c:pt>
                <c:pt idx="8">
                  <c:v>644.30771718232847</c:v>
                </c:pt>
                <c:pt idx="9">
                  <c:v>685.52602762672291</c:v>
                </c:pt>
                <c:pt idx="10">
                  <c:v>720.72226231581385</c:v>
                </c:pt>
                <c:pt idx="11">
                  <c:v>750.77625829317776</c:v>
                </c:pt>
                <c:pt idx="12">
                  <c:v>776.43930668986798</c:v>
                </c:pt>
                <c:pt idx="13">
                  <c:v>798.35293353359634</c:v>
                </c:pt>
                <c:pt idx="14">
                  <c:v>817.06493664496884</c:v>
                </c:pt>
              </c:numCache>
            </c:numRef>
          </c:val>
          <c:extLst xmlns:c16r2="http://schemas.microsoft.com/office/drawing/2015/06/chart">
            <c:ext xmlns:c16="http://schemas.microsoft.com/office/drawing/2014/chart" uri="{C3380CC4-5D6E-409C-BE32-E72D297353CC}">
              <c16:uniqueId val="{00000001-9469-4271-92AC-844FD5244AB2}"/>
            </c:ext>
          </c:extLst>
        </c:ser>
        <c:marker val="1"/>
        <c:axId val="165927552"/>
        <c:axId val="161120640"/>
      </c:lineChart>
      <c:catAx>
        <c:axId val="1659275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1120640"/>
        <c:crosses val="autoZero"/>
        <c:auto val="1"/>
        <c:lblAlgn val="ctr"/>
        <c:lblOffset val="100"/>
      </c:catAx>
      <c:valAx>
        <c:axId val="16112064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592755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464A182-CBA0-47BB-A06E-0D768C8E68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85;&#1086;&#1074;&#1086;&#1081;%20&#1058;&#1055;%20&#1074;&#1079;&#1072;&#1084;&#1077;&#1085;%20&#1058;&#1055;-22%20(&#1042;&#1103;&#1079;&#1085;&#1080;&#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458</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459</v>
      </c>
      <c r="B9" s="267"/>
      <c r="C9" s="267"/>
    </row>
    <row r="10" spans="1:3" s="7" customFormat="1">
      <c r="A10" s="263" t="s">
        <v>4</v>
      </c>
      <c r="B10" s="263"/>
      <c r="C10" s="263"/>
    </row>
    <row r="11" spans="1:3" s="7" customFormat="1" ht="18.75">
      <c r="A11" s="10"/>
      <c r="B11" s="10"/>
      <c r="C11" s="10"/>
    </row>
    <row r="12" spans="1:3" s="7" customFormat="1" ht="15.75">
      <c r="A12" s="268" t="s">
        <v>477</v>
      </c>
      <c r="B12" s="268"/>
      <c r="C12" s="268"/>
    </row>
    <row r="13" spans="1:3" s="7" customFormat="1" ht="15.75">
      <c r="A13" s="269" t="s">
        <v>3</v>
      </c>
      <c r="B13" s="269"/>
      <c r="C13" s="269"/>
    </row>
    <row r="14" spans="1:3" s="7" customFormat="1" ht="5.25" customHeight="1">
      <c r="A14" s="3"/>
      <c r="B14" s="3"/>
      <c r="C14" s="3"/>
    </row>
    <row r="15" spans="1:3" s="2" customFormat="1" ht="126" customHeight="1">
      <c r="A15" s="270" t="s">
        <v>474</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478</v>
      </c>
    </row>
    <row r="24" spans="1:3" s="2" customFormat="1" ht="22.5" customHeight="1">
      <c r="A24" s="259"/>
      <c r="B24" s="260"/>
      <c r="C24" s="261"/>
    </row>
    <row r="25" spans="1:3" customFormat="1" ht="58.5" customHeight="1">
      <c r="A25" s="102" t="s">
        <v>58</v>
      </c>
      <c r="B25" s="201" t="s">
        <v>175</v>
      </c>
      <c r="C25" s="95" t="s">
        <v>166</v>
      </c>
    </row>
    <row r="26" spans="1:3" customFormat="1" ht="42.75" customHeight="1">
      <c r="A26" s="102" t="s">
        <v>57</v>
      </c>
      <c r="B26" s="201" t="s">
        <v>71</v>
      </c>
      <c r="C26" s="95" t="s">
        <v>227</v>
      </c>
    </row>
    <row r="27" spans="1:3" customFormat="1" ht="51.75" customHeight="1">
      <c r="A27" s="102" t="s">
        <v>55</v>
      </c>
      <c r="B27" s="201" t="s">
        <v>70</v>
      </c>
      <c r="C27" s="95" t="s">
        <v>460</v>
      </c>
    </row>
    <row r="28" spans="1:3" customFormat="1" ht="42.75" customHeight="1">
      <c r="A28" s="102" t="s">
        <v>54</v>
      </c>
      <c r="B28" s="201" t="s">
        <v>176</v>
      </c>
      <c r="C28" s="95" t="s">
        <v>222</v>
      </c>
    </row>
    <row r="29" spans="1:3" customFormat="1" ht="51.75" customHeight="1">
      <c r="A29" s="102" t="s">
        <v>52</v>
      </c>
      <c r="B29" s="201" t="s">
        <v>177</v>
      </c>
      <c r="C29" s="95" t="s">
        <v>222</v>
      </c>
    </row>
    <row r="30" spans="1:3" customFormat="1" ht="51.75" customHeight="1">
      <c r="A30" s="102" t="s">
        <v>50</v>
      </c>
      <c r="B30" s="201" t="s">
        <v>178</v>
      </c>
      <c r="C30" s="95" t="s">
        <v>222</v>
      </c>
    </row>
    <row r="31" spans="1:3" customFormat="1" ht="51.75" customHeight="1">
      <c r="A31" s="102" t="s">
        <v>69</v>
      </c>
      <c r="B31" s="201" t="s">
        <v>179</v>
      </c>
      <c r="C31" s="95" t="s">
        <v>290</v>
      </c>
    </row>
    <row r="32" spans="1:3" customFormat="1" ht="51.75" customHeight="1">
      <c r="A32" s="102" t="s">
        <v>67</v>
      </c>
      <c r="B32" s="201" t="s">
        <v>180</v>
      </c>
      <c r="C32" s="95" t="s">
        <v>222</v>
      </c>
    </row>
    <row r="33" spans="1:3" customFormat="1" ht="101.25" customHeight="1">
      <c r="A33" s="102" t="s">
        <v>66</v>
      </c>
      <c r="B33" s="201" t="s">
        <v>181</v>
      </c>
      <c r="C33" s="95" t="s">
        <v>461</v>
      </c>
    </row>
    <row r="34" spans="1:3" customFormat="1" ht="111" customHeight="1">
      <c r="A34" s="102" t="s">
        <v>194</v>
      </c>
      <c r="B34" s="201" t="s">
        <v>182</v>
      </c>
      <c r="C34" s="202" t="s">
        <v>290</v>
      </c>
    </row>
    <row r="35" spans="1:3" customFormat="1" ht="58.5" customHeight="1">
      <c r="A35" s="102" t="s">
        <v>185</v>
      </c>
      <c r="B35" s="201" t="s">
        <v>68</v>
      </c>
      <c r="C35" s="202" t="s">
        <v>290</v>
      </c>
    </row>
    <row r="36" spans="1:3" customFormat="1" ht="51.75" customHeight="1">
      <c r="A36" s="102" t="s">
        <v>195</v>
      </c>
      <c r="B36" s="201" t="s">
        <v>183</v>
      </c>
      <c r="C36" s="202" t="s">
        <v>166</v>
      </c>
    </row>
    <row r="37" spans="1:3" customFormat="1" ht="43.5" customHeight="1">
      <c r="A37" s="102" t="s">
        <v>186</v>
      </c>
      <c r="B37" s="201" t="s">
        <v>184</v>
      </c>
      <c r="C37" s="202" t="s">
        <v>166</v>
      </c>
    </row>
    <row r="38" spans="1:3" customFormat="1" ht="43.5" customHeight="1">
      <c r="A38" s="102" t="s">
        <v>196</v>
      </c>
      <c r="B38" s="201" t="s">
        <v>163</v>
      </c>
      <c r="C38" s="202" t="s">
        <v>222</v>
      </c>
    </row>
    <row r="39" spans="1:3" customFormat="1" ht="23.25" customHeight="1">
      <c r="A39" s="259"/>
      <c r="B39" s="260"/>
      <c r="C39" s="261"/>
    </row>
    <row r="40" spans="1:3" customFormat="1" ht="63">
      <c r="A40" s="102" t="s">
        <v>187</v>
      </c>
      <c r="B40" s="201" t="s">
        <v>218</v>
      </c>
      <c r="C40" s="103" t="s">
        <v>478</v>
      </c>
    </row>
    <row r="41" spans="1:3" customFormat="1" ht="105.75" customHeight="1">
      <c r="A41" s="102" t="s">
        <v>197</v>
      </c>
      <c r="B41" s="201" t="s">
        <v>205</v>
      </c>
      <c r="C41" s="104" t="s">
        <v>220</v>
      </c>
    </row>
    <row r="42" spans="1:3" customFormat="1" ht="83.25" customHeight="1">
      <c r="A42" s="102" t="s">
        <v>188</v>
      </c>
      <c r="B42" s="201" t="s">
        <v>215</v>
      </c>
      <c r="C42" s="104" t="s">
        <v>220</v>
      </c>
    </row>
    <row r="43" spans="1:3" customFormat="1" ht="186" customHeight="1">
      <c r="A43" s="102" t="s">
        <v>199</v>
      </c>
      <c r="B43" s="201" t="s">
        <v>200</v>
      </c>
      <c r="C43" s="104" t="s">
        <v>220</v>
      </c>
    </row>
    <row r="44" spans="1:3" customFormat="1" ht="111" customHeight="1">
      <c r="A44" s="102" t="s">
        <v>189</v>
      </c>
      <c r="B44" s="201" t="s">
        <v>210</v>
      </c>
      <c r="C44" s="199" t="s">
        <v>480</v>
      </c>
    </row>
    <row r="45" spans="1:3" customFormat="1" ht="120" customHeight="1">
      <c r="A45" s="102" t="s">
        <v>206</v>
      </c>
      <c r="B45" s="201" t="s">
        <v>211</v>
      </c>
      <c r="C45" s="199" t="s">
        <v>220</v>
      </c>
    </row>
    <row r="46" spans="1:3" customFormat="1" ht="101.25" customHeight="1">
      <c r="A46" s="102" t="s">
        <v>190</v>
      </c>
      <c r="B46" s="201" t="s">
        <v>212</v>
      </c>
      <c r="C46" s="199" t="s">
        <v>496</v>
      </c>
    </row>
    <row r="47" spans="1:3" customFormat="1" ht="18.75" customHeight="1">
      <c r="A47" s="259"/>
      <c r="B47" s="260"/>
      <c r="C47" s="261"/>
    </row>
    <row r="48" spans="1:3" customFormat="1" ht="75.75" customHeight="1">
      <c r="A48" s="102" t="s">
        <v>207</v>
      </c>
      <c r="B48" s="201" t="s">
        <v>216</v>
      </c>
      <c r="C48" s="203">
        <v>11.0274648625</v>
      </c>
    </row>
    <row r="49" spans="1:3" customFormat="1" ht="71.25" customHeight="1" thickBot="1">
      <c r="A49" s="105" t="s">
        <v>191</v>
      </c>
      <c r="B49" s="106" t="s">
        <v>217</v>
      </c>
      <c r="C49" s="203">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C40" sqref="C4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1" t="str">
        <f>T1Code</f>
        <v>ЭN232702_81</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2">
      <c r="A14" s="271" t="str">
        <f>T1Titul</f>
        <v>Строительство новой ТП взамен ТП-22 (Вязники) 1 шт</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c r="A17" s="264" t="s">
        <v>408</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c r="A19" s="273" t="s">
        <v>1</v>
      </c>
      <c r="B19" s="273" t="s">
        <v>409</v>
      </c>
      <c r="C19" s="276" t="s">
        <v>410</v>
      </c>
      <c r="D19" s="273" t="s">
        <v>411</v>
      </c>
      <c r="E19" s="273" t="s">
        <v>412</v>
      </c>
      <c r="F19" s="273" t="s">
        <v>413</v>
      </c>
      <c r="G19" s="273" t="s">
        <v>414</v>
      </c>
      <c r="H19" s="273" t="s">
        <v>415</v>
      </c>
      <c r="I19" s="273" t="s">
        <v>416</v>
      </c>
      <c r="J19" s="273" t="s">
        <v>417</v>
      </c>
      <c r="K19" s="273" t="s">
        <v>418</v>
      </c>
      <c r="L19" s="273" t="s">
        <v>419</v>
      </c>
      <c r="M19" s="273" t="s">
        <v>420</v>
      </c>
      <c r="N19" s="273" t="s">
        <v>421</v>
      </c>
      <c r="O19" s="273" t="s">
        <v>422</v>
      </c>
      <c r="P19" s="273" t="s">
        <v>423</v>
      </c>
      <c r="Q19" s="273" t="s">
        <v>424</v>
      </c>
      <c r="R19" s="273"/>
      <c r="S19" s="274" t="s">
        <v>425</v>
      </c>
      <c r="T19" s="3"/>
      <c r="U19" s="3"/>
      <c r="V19" s="3"/>
      <c r="W19" s="3"/>
      <c r="X19" s="3"/>
      <c r="Y19" s="3"/>
    </row>
    <row r="20" spans="1:28" s="2" customFormat="1" ht="180.75" customHeight="1">
      <c r="A20" s="273"/>
      <c r="B20" s="273"/>
      <c r="C20" s="277"/>
      <c r="D20" s="273"/>
      <c r="E20" s="273"/>
      <c r="F20" s="273"/>
      <c r="G20" s="273"/>
      <c r="H20" s="273"/>
      <c r="I20" s="273"/>
      <c r="J20" s="273"/>
      <c r="K20" s="273"/>
      <c r="L20" s="273"/>
      <c r="M20" s="273"/>
      <c r="N20" s="273"/>
      <c r="O20" s="273"/>
      <c r="P20" s="273"/>
      <c r="Q20" s="188" t="s">
        <v>426</v>
      </c>
      <c r="R20" s="189" t="s">
        <v>427</v>
      </c>
      <c r="S20" s="274"/>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90" t="s">
        <v>220</v>
      </c>
      <c r="B22" s="90" t="s">
        <v>220</v>
      </c>
      <c r="C22" s="90" t="s">
        <v>220</v>
      </c>
      <c r="D22" s="90" t="s">
        <v>220</v>
      </c>
      <c r="E22" s="90" t="s">
        <v>220</v>
      </c>
      <c r="F22" s="90" t="s">
        <v>220</v>
      </c>
      <c r="G22" s="90" t="s">
        <v>220</v>
      </c>
      <c r="H22" s="90" t="s">
        <v>220</v>
      </c>
      <c r="I22" s="90" t="s">
        <v>220</v>
      </c>
      <c r="J22" s="90" t="s">
        <v>220</v>
      </c>
      <c r="K22" s="90" t="s">
        <v>220</v>
      </c>
      <c r="L22" s="90" t="s">
        <v>220</v>
      </c>
      <c r="M22" s="90" t="s">
        <v>220</v>
      </c>
      <c r="N22" s="90" t="s">
        <v>220</v>
      </c>
      <c r="O22" s="90" t="s">
        <v>220</v>
      </c>
      <c r="P22" s="90" t="s">
        <v>220</v>
      </c>
      <c r="Q22" s="90" t="s">
        <v>220</v>
      </c>
      <c r="R22" s="90" t="s">
        <v>220</v>
      </c>
      <c r="S22" s="90"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7" zoomScale="80" zoomScaleNormal="60" zoomScaleSheetLayoutView="80" workbookViewId="0">
      <selection activeCell="T26" sqref="T26"/>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1" t="str">
        <f>T1Code</f>
        <v>ЭN232702_81</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2">
      <c r="A16" s="271" t="str">
        <f>T1Titul</f>
        <v>Строительство новой ТП взамен ТП-22 (Вязники) 1 шт</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c r="A19" s="265" t="s">
        <v>389</v>
      </c>
      <c r="B19" s="265"/>
      <c r="C19" s="265"/>
      <c r="D19" s="265"/>
      <c r="E19" s="265"/>
      <c r="F19" s="265"/>
      <c r="G19" s="265"/>
      <c r="H19" s="265"/>
      <c r="I19" s="265"/>
      <c r="J19" s="265"/>
      <c r="K19" s="265"/>
      <c r="L19" s="265"/>
      <c r="M19" s="265"/>
      <c r="N19" s="265"/>
      <c r="O19" s="265"/>
      <c r="P19" s="265"/>
      <c r="Q19" s="265"/>
      <c r="R19" s="265"/>
      <c r="S19" s="265"/>
      <c r="T19" s="265"/>
    </row>
    <row r="20" spans="1:20" s="18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390</v>
      </c>
      <c r="C21" s="283"/>
      <c r="D21" s="286" t="s">
        <v>391</v>
      </c>
      <c r="E21" s="282" t="s">
        <v>392</v>
      </c>
      <c r="F21" s="283"/>
      <c r="G21" s="282" t="s">
        <v>393</v>
      </c>
      <c r="H21" s="283"/>
      <c r="I21" s="282" t="s">
        <v>394</v>
      </c>
      <c r="J21" s="283"/>
      <c r="K21" s="286" t="s">
        <v>395</v>
      </c>
      <c r="L21" s="282" t="s">
        <v>396</v>
      </c>
      <c r="M21" s="283"/>
      <c r="N21" s="282" t="s">
        <v>397</v>
      </c>
      <c r="O21" s="283"/>
      <c r="P21" s="286" t="s">
        <v>398</v>
      </c>
      <c r="Q21" s="289" t="s">
        <v>399</v>
      </c>
      <c r="R21" s="290"/>
      <c r="S21" s="289" t="s">
        <v>400</v>
      </c>
      <c r="T21" s="291"/>
    </row>
    <row r="22" spans="1:20" ht="204.75" customHeight="1">
      <c r="A22" s="280"/>
      <c r="B22" s="284"/>
      <c r="C22" s="285"/>
      <c r="D22" s="287"/>
      <c r="E22" s="284"/>
      <c r="F22" s="285"/>
      <c r="G22" s="284"/>
      <c r="H22" s="285"/>
      <c r="I22" s="284"/>
      <c r="J22" s="285"/>
      <c r="K22" s="288"/>
      <c r="L22" s="284"/>
      <c r="M22" s="285"/>
      <c r="N22" s="284"/>
      <c r="O22" s="285"/>
      <c r="P22" s="288"/>
      <c r="Q22" s="186" t="s">
        <v>401</v>
      </c>
      <c r="R22" s="186" t="s">
        <v>402</v>
      </c>
      <c r="S22" s="186" t="s">
        <v>403</v>
      </c>
      <c r="T22" s="186" t="s">
        <v>404</v>
      </c>
    </row>
    <row r="23" spans="1:20" ht="51.75" customHeight="1">
      <c r="A23" s="281"/>
      <c r="B23" s="186" t="s">
        <v>405</v>
      </c>
      <c r="C23" s="186" t="s">
        <v>406</v>
      </c>
      <c r="D23" s="288"/>
      <c r="E23" s="186" t="s">
        <v>405</v>
      </c>
      <c r="F23" s="186" t="s">
        <v>406</v>
      </c>
      <c r="G23" s="186" t="s">
        <v>405</v>
      </c>
      <c r="H23" s="186" t="s">
        <v>406</v>
      </c>
      <c r="I23" s="186" t="s">
        <v>405</v>
      </c>
      <c r="J23" s="186" t="s">
        <v>406</v>
      </c>
      <c r="K23" s="186" t="s">
        <v>405</v>
      </c>
      <c r="L23" s="186" t="s">
        <v>405</v>
      </c>
      <c r="M23" s="186" t="s">
        <v>406</v>
      </c>
      <c r="N23" s="186" t="s">
        <v>405</v>
      </c>
      <c r="O23" s="186" t="s">
        <v>406</v>
      </c>
      <c r="P23" s="185" t="s">
        <v>405</v>
      </c>
      <c r="Q23" s="186" t="s">
        <v>405</v>
      </c>
      <c r="R23" s="186" t="s">
        <v>405</v>
      </c>
      <c r="S23" s="186" t="s">
        <v>405</v>
      </c>
      <c r="T23" s="186" t="s">
        <v>405</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2">
        <v>1</v>
      </c>
      <c r="B25" s="253" t="s">
        <v>475</v>
      </c>
      <c r="C25" s="253" t="s">
        <v>475</v>
      </c>
      <c r="D25" s="254" t="s">
        <v>491</v>
      </c>
      <c r="E25" s="254" t="s">
        <v>492</v>
      </c>
      <c r="F25" s="254" t="s">
        <v>492</v>
      </c>
      <c r="G25" s="254" t="s">
        <v>493</v>
      </c>
      <c r="H25" s="254" t="s">
        <v>493</v>
      </c>
      <c r="I25" s="254">
        <v>1967</v>
      </c>
      <c r="J25" s="254">
        <v>2027</v>
      </c>
      <c r="K25" s="254">
        <v>2027</v>
      </c>
      <c r="L25" s="254">
        <v>6</v>
      </c>
      <c r="M25" s="254">
        <v>6</v>
      </c>
      <c r="N25" s="254">
        <v>160</v>
      </c>
      <c r="O25" s="251">
        <v>250</v>
      </c>
      <c r="P25" s="254" t="s">
        <v>166</v>
      </c>
      <c r="Q25" s="255" t="s">
        <v>494</v>
      </c>
      <c r="R25" s="256" t="s">
        <v>495</v>
      </c>
      <c r="S25" s="254" t="s">
        <v>407</v>
      </c>
      <c r="T25" s="254"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7" zoomScaleNormal="100" zoomScaleSheetLayoutView="100" workbookViewId="0">
      <selection activeCell="Z25" sqref="Z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ЭN232702_81</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Строительство новой ТП взамен ТП-22 (Вязники) 1 шт</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428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4" customFormat="1" ht="21" customHeight="1"/>
    <row r="21" spans="1:27" ht="15.75" customHeight="1">
      <c r="A21" s="286" t="s">
        <v>1</v>
      </c>
      <c r="B21" s="282" t="s">
        <v>429</v>
      </c>
      <c r="C21" s="283"/>
      <c r="D21" s="282" t="s">
        <v>430</v>
      </c>
      <c r="E21" s="283"/>
      <c r="F21" s="289" t="s">
        <v>418</v>
      </c>
      <c r="G21" s="291"/>
      <c r="H21" s="291"/>
      <c r="I21" s="290"/>
      <c r="J21" s="286" t="s">
        <v>431</v>
      </c>
      <c r="K21" s="282" t="s">
        <v>432</v>
      </c>
      <c r="L21" s="283"/>
      <c r="M21" s="282" t="s">
        <v>433</v>
      </c>
      <c r="N21" s="283"/>
      <c r="O21" s="282" t="s">
        <v>434</v>
      </c>
      <c r="P21" s="283"/>
      <c r="Q21" s="282" t="s">
        <v>435</v>
      </c>
      <c r="R21" s="283"/>
      <c r="S21" s="286" t="s">
        <v>436</v>
      </c>
      <c r="T21" s="286" t="s">
        <v>437</v>
      </c>
      <c r="U21" s="286" t="s">
        <v>438</v>
      </c>
      <c r="V21" s="282" t="s">
        <v>439</v>
      </c>
      <c r="W21" s="283"/>
      <c r="X21" s="289" t="s">
        <v>399</v>
      </c>
      <c r="Y21" s="291"/>
      <c r="Z21" s="289" t="s">
        <v>400</v>
      </c>
      <c r="AA21" s="291"/>
    </row>
    <row r="22" spans="1:27" ht="216" customHeight="1">
      <c r="A22" s="287"/>
      <c r="B22" s="284"/>
      <c r="C22" s="285"/>
      <c r="D22" s="284"/>
      <c r="E22" s="285"/>
      <c r="F22" s="289" t="s">
        <v>440</v>
      </c>
      <c r="G22" s="290"/>
      <c r="H22" s="289" t="s">
        <v>441</v>
      </c>
      <c r="I22" s="290"/>
      <c r="J22" s="288"/>
      <c r="K22" s="284"/>
      <c r="L22" s="285"/>
      <c r="M22" s="284"/>
      <c r="N22" s="285"/>
      <c r="O22" s="284"/>
      <c r="P22" s="285"/>
      <c r="Q22" s="284"/>
      <c r="R22" s="285"/>
      <c r="S22" s="288"/>
      <c r="T22" s="288"/>
      <c r="U22" s="288"/>
      <c r="V22" s="284"/>
      <c r="W22" s="285"/>
      <c r="X22" s="186" t="s">
        <v>401</v>
      </c>
      <c r="Y22" s="186" t="s">
        <v>402</v>
      </c>
      <c r="Z22" s="186" t="s">
        <v>403</v>
      </c>
      <c r="AA22" s="186" t="s">
        <v>404</v>
      </c>
    </row>
    <row r="23" spans="1:27" ht="60" customHeight="1">
      <c r="A23" s="288"/>
      <c r="B23" s="185" t="s">
        <v>405</v>
      </c>
      <c r="C23" s="185" t="s">
        <v>406</v>
      </c>
      <c r="D23" s="185" t="s">
        <v>405</v>
      </c>
      <c r="E23" s="185" t="s">
        <v>406</v>
      </c>
      <c r="F23" s="185" t="s">
        <v>405</v>
      </c>
      <c r="G23" s="185" t="s">
        <v>406</v>
      </c>
      <c r="H23" s="185" t="s">
        <v>405</v>
      </c>
      <c r="I23" s="185" t="s">
        <v>406</v>
      </c>
      <c r="J23" s="185" t="s">
        <v>405</v>
      </c>
      <c r="K23" s="185" t="s">
        <v>405</v>
      </c>
      <c r="L23" s="185" t="s">
        <v>406</v>
      </c>
      <c r="M23" s="185" t="s">
        <v>405</v>
      </c>
      <c r="N23" s="185" t="s">
        <v>406</v>
      </c>
      <c r="O23" s="185" t="s">
        <v>405</v>
      </c>
      <c r="P23" s="185" t="s">
        <v>406</v>
      </c>
      <c r="Q23" s="185" t="s">
        <v>405</v>
      </c>
      <c r="R23" s="185" t="s">
        <v>406</v>
      </c>
      <c r="S23" s="185" t="s">
        <v>405</v>
      </c>
      <c r="T23" s="185" t="s">
        <v>405</v>
      </c>
      <c r="U23" s="185" t="s">
        <v>405</v>
      </c>
      <c r="V23" s="185" t="s">
        <v>405</v>
      </c>
      <c r="W23" s="185" t="s">
        <v>406</v>
      </c>
      <c r="X23" s="185" t="s">
        <v>405</v>
      </c>
      <c r="Y23" s="185" t="s">
        <v>405</v>
      </c>
      <c r="Z23" s="186" t="s">
        <v>405</v>
      </c>
      <c r="AA23" s="186" t="s">
        <v>405</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2"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ЭN232702_81</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2"/>
      <c r="B14" s="272"/>
      <c r="C14" s="272"/>
      <c r="D14" s="3"/>
      <c r="E14" s="3"/>
      <c r="F14" s="3"/>
      <c r="G14" s="3"/>
      <c r="H14" s="3"/>
      <c r="I14" s="3"/>
      <c r="J14" s="3"/>
      <c r="K14" s="3"/>
      <c r="L14" s="3"/>
      <c r="M14" s="3"/>
      <c r="N14" s="3"/>
      <c r="O14" s="3"/>
      <c r="P14" s="3"/>
      <c r="Q14" s="3"/>
      <c r="R14" s="3"/>
      <c r="S14" s="3"/>
      <c r="T14" s="3"/>
      <c r="U14" s="3"/>
    </row>
    <row r="15" spans="1:29" s="2" customFormat="1" ht="126" customHeight="1">
      <c r="A15" s="270" t="str">
        <f>T1Titul</f>
        <v>Строительство новой ТП взамен ТП-22 (Вязники) 1 шт</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2"/>
      <c r="B17" s="272"/>
      <c r="C17" s="272"/>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476</v>
      </c>
    </row>
    <row r="25" spans="1:21" ht="63" customHeight="1">
      <c r="A25" s="93" t="s">
        <v>57</v>
      </c>
      <c r="B25" s="17" t="s">
        <v>213</v>
      </c>
      <c r="C25" s="95" t="s">
        <v>479</v>
      </c>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2027</v>
      </c>
    </row>
    <row r="29" spans="1:21" ht="42.75" customHeight="1">
      <c r="A29" s="93" t="s">
        <v>50</v>
      </c>
      <c r="B29" s="16" t="s">
        <v>51</v>
      </c>
      <c r="C29" s="95">
        <v>2027</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1" t="str">
        <f>T1Code</f>
        <v>ЭN232702_81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c r="A14" s="271" t="str">
        <f>T1Titul</f>
        <v>Строительство новой ТП взамен ТП-22 (Вязники)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5"/>
      <c r="AB16" s="175"/>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5"/>
      <c r="AB17" s="175"/>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5"/>
      <c r="AB18" s="175"/>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5"/>
      <c r="AB19" s="175"/>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5"/>
      <c r="AB20" s="175"/>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5"/>
      <c r="AB21" s="175"/>
    </row>
    <row r="22" spans="1:28">
      <c r="A22" s="294" t="s">
        <v>362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6"/>
      <c r="AB22" s="176"/>
    </row>
    <row r="23" spans="1:28" ht="32.25" customHeight="1">
      <c r="A23" s="296" t="s">
        <v>363</v>
      </c>
      <c r="B23" s="297"/>
      <c r="C23" s="297"/>
      <c r="D23" s="297"/>
      <c r="E23" s="297"/>
      <c r="F23" s="297"/>
      <c r="G23" s="297"/>
      <c r="H23" s="297"/>
      <c r="I23" s="297"/>
      <c r="J23" s="297"/>
      <c r="K23" s="297"/>
      <c r="L23" s="298"/>
      <c r="M23" s="295" t="s">
        <v>364</v>
      </c>
      <c r="N23" s="295"/>
      <c r="O23" s="295"/>
      <c r="P23" s="295"/>
      <c r="Q23" s="295"/>
      <c r="R23" s="295"/>
      <c r="S23" s="295"/>
      <c r="T23" s="295"/>
      <c r="U23" s="295"/>
      <c r="V23" s="295"/>
      <c r="W23" s="295"/>
      <c r="X23" s="295"/>
      <c r="Y23" s="295"/>
      <c r="Z23" s="295"/>
    </row>
    <row r="24" spans="1:28" ht="151.5" customHeight="1">
      <c r="A24" s="177" t="s">
        <v>365</v>
      </c>
      <c r="B24" s="178" t="s">
        <v>366</v>
      </c>
      <c r="C24" s="177" t="s">
        <v>367</v>
      </c>
      <c r="D24" s="177" t="s">
        <v>368</v>
      </c>
      <c r="E24" s="177" t="s">
        <v>369</v>
      </c>
      <c r="F24" s="177" t="s">
        <v>370</v>
      </c>
      <c r="G24" s="177" t="s">
        <v>371</v>
      </c>
      <c r="H24" s="177" t="s">
        <v>372</v>
      </c>
      <c r="I24" s="177" t="s">
        <v>373</v>
      </c>
      <c r="J24" s="177" t="s">
        <v>374</v>
      </c>
      <c r="K24" s="178" t="s">
        <v>375</v>
      </c>
      <c r="L24" s="178" t="s">
        <v>376</v>
      </c>
      <c r="M24" s="179" t="s">
        <v>377</v>
      </c>
      <c r="N24" s="178" t="s">
        <v>378</v>
      </c>
      <c r="O24" s="177" t="s">
        <v>379</v>
      </c>
      <c r="P24" s="177" t="s">
        <v>380</v>
      </c>
      <c r="Q24" s="177" t="s">
        <v>381</v>
      </c>
      <c r="R24" s="177" t="s">
        <v>372</v>
      </c>
      <c r="S24" s="177" t="s">
        <v>382</v>
      </c>
      <c r="T24" s="177" t="s">
        <v>383</v>
      </c>
      <c r="U24" s="177" t="s">
        <v>384</v>
      </c>
      <c r="V24" s="177" t="s">
        <v>381</v>
      </c>
      <c r="W24" s="180" t="s">
        <v>385</v>
      </c>
      <c r="X24" s="180" t="s">
        <v>386</v>
      </c>
      <c r="Y24" s="180" t="s">
        <v>387</v>
      </c>
      <c r="Z24" s="181" t="s">
        <v>388</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2">
        <v>1</v>
      </c>
      <c r="B26" s="372" t="s">
        <v>493</v>
      </c>
      <c r="C26" s="372" t="s">
        <v>166</v>
      </c>
      <c r="D26" s="372" t="s">
        <v>166</v>
      </c>
      <c r="E26" s="372" t="s">
        <v>166</v>
      </c>
      <c r="F26" s="372" t="s">
        <v>166</v>
      </c>
      <c r="G26" s="372" t="s">
        <v>166</v>
      </c>
      <c r="H26" s="372" t="s">
        <v>166</v>
      </c>
      <c r="I26" s="372" t="s">
        <v>166</v>
      </c>
      <c r="J26" s="372" t="s">
        <v>166</v>
      </c>
      <c r="K26" s="372" t="s">
        <v>166</v>
      </c>
      <c r="L26" s="372" t="s">
        <v>166</v>
      </c>
      <c r="M26" s="372" t="s">
        <v>166</v>
      </c>
      <c r="N26" s="372" t="s">
        <v>166</v>
      </c>
      <c r="O26" s="372" t="s">
        <v>166</v>
      </c>
      <c r="P26" s="372" t="s">
        <v>166</v>
      </c>
      <c r="Q26" s="372" t="s">
        <v>166</v>
      </c>
      <c r="R26" s="372" t="s">
        <v>166</v>
      </c>
      <c r="S26" s="372" t="s">
        <v>166</v>
      </c>
      <c r="T26" s="372" t="s">
        <v>166</v>
      </c>
      <c r="U26" s="372" t="s">
        <v>166</v>
      </c>
      <c r="V26" s="372" t="s">
        <v>166</v>
      </c>
      <c r="W26" s="372" t="s">
        <v>166</v>
      </c>
      <c r="X26" s="372" t="s">
        <v>166</v>
      </c>
      <c r="Y26" s="372" t="s">
        <v>166</v>
      </c>
      <c r="Z26" s="372"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4"/>
      <c r="Q5" s="34"/>
      <c r="R5" s="34"/>
      <c r="S5" s="34"/>
      <c r="T5" s="34"/>
      <c r="U5" s="34"/>
      <c r="V5" s="34"/>
      <c r="W5" s="34"/>
      <c r="X5" s="34"/>
      <c r="Y5" s="34"/>
      <c r="Z5" s="34"/>
      <c r="AA5" s="34"/>
      <c r="AB5" s="34"/>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1" t="str">
        <f>T1Code</f>
        <v>ЭN232702_81</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2">
      <c r="A15" s="271" t="str">
        <f>T1Titul</f>
        <v>Строительство новой ТП взамен ТП-22 (Вязники) 1 шт</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c r="A18" s="299" t="s">
        <v>442</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3" t="s">
        <v>1</v>
      </c>
      <c r="B19" s="273" t="s">
        <v>443</v>
      </c>
      <c r="C19" s="273" t="s">
        <v>444</v>
      </c>
      <c r="D19" s="273" t="s">
        <v>445</v>
      </c>
      <c r="E19" s="300" t="s">
        <v>446</v>
      </c>
      <c r="F19" s="301"/>
      <c r="G19" s="301"/>
      <c r="H19" s="301"/>
      <c r="I19" s="302"/>
      <c r="J19" s="273" t="s">
        <v>447</v>
      </c>
      <c r="K19" s="273"/>
      <c r="L19" s="273"/>
      <c r="M19" s="273"/>
      <c r="N19" s="273"/>
      <c r="O19" s="273"/>
      <c r="P19" s="3"/>
      <c r="Q19" s="3"/>
      <c r="R19" s="3"/>
      <c r="S19" s="3"/>
      <c r="T19" s="3"/>
      <c r="U19" s="3"/>
      <c r="V19" s="3"/>
      <c r="W19" s="3"/>
    </row>
    <row r="20" spans="1:26" s="2" customFormat="1" ht="51" customHeight="1">
      <c r="A20" s="273"/>
      <c r="B20" s="273"/>
      <c r="C20" s="273"/>
      <c r="D20" s="273"/>
      <c r="E20" s="188" t="s">
        <v>448</v>
      </c>
      <c r="F20" s="188" t="s">
        <v>449</v>
      </c>
      <c r="G20" s="188" t="s">
        <v>450</v>
      </c>
      <c r="H20" s="188" t="s">
        <v>451</v>
      </c>
      <c r="I20" s="188" t="s">
        <v>72</v>
      </c>
      <c r="J20" s="188" t="s">
        <v>452</v>
      </c>
      <c r="K20" s="188" t="s">
        <v>453</v>
      </c>
      <c r="L20" s="195" t="s">
        <v>454</v>
      </c>
      <c r="M20" s="196" t="s">
        <v>455</v>
      </c>
      <c r="N20" s="196" t="s">
        <v>456</v>
      </c>
      <c r="O20" s="196" t="s">
        <v>457</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6"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296</v>
      </c>
    </row>
    <row r="2" spans="1:11">
      <c r="K2" s="124" t="s">
        <v>6</v>
      </c>
    </row>
    <row r="3" spans="1:11">
      <c r="K3" s="124" t="s">
        <v>297</v>
      </c>
    </row>
    <row r="4" spans="1:11">
      <c r="K4" s="124"/>
    </row>
    <row r="5" spans="1:11">
      <c r="A5" s="304" t="s">
        <v>483</v>
      </c>
      <c r="B5" s="304"/>
      <c r="C5" s="304"/>
      <c r="D5" s="304"/>
      <c r="E5" s="304"/>
      <c r="F5" s="304"/>
      <c r="G5" s="304"/>
      <c r="H5" s="304"/>
      <c r="I5" s="304"/>
      <c r="J5" s="304"/>
      <c r="K5" s="304"/>
    </row>
    <row r="6" spans="1:11">
      <c r="A6" s="305"/>
      <c r="B6" s="305"/>
      <c r="C6" s="305"/>
      <c r="D6" s="305"/>
      <c r="E6" s="305"/>
      <c r="F6" s="305"/>
      <c r="G6" s="305"/>
      <c r="H6" s="305"/>
      <c r="I6" s="305"/>
      <c r="J6" s="242"/>
      <c r="K6" s="242"/>
    </row>
    <row r="7" spans="1:11">
      <c r="A7" s="306" t="s">
        <v>474</v>
      </c>
      <c r="B7" s="306"/>
      <c r="C7" s="306"/>
      <c r="D7" s="306"/>
      <c r="E7" s="306"/>
      <c r="F7" s="306"/>
      <c r="G7" s="306"/>
      <c r="H7" s="306"/>
      <c r="I7" s="306"/>
      <c r="J7" s="242"/>
      <c r="K7" s="243" t="s">
        <v>298</v>
      </c>
    </row>
    <row r="8" spans="1:11">
      <c r="A8" s="306"/>
      <c r="B8" s="306"/>
      <c r="C8" s="306"/>
      <c r="D8" s="306"/>
      <c r="E8" s="306"/>
      <c r="F8" s="306"/>
      <c r="G8" s="306"/>
      <c r="H8" s="306"/>
      <c r="I8" s="306"/>
      <c r="J8" s="242"/>
      <c r="K8" s="243" t="s">
        <v>299</v>
      </c>
    </row>
    <row r="9" spans="1:11">
      <c r="A9" s="306"/>
      <c r="B9" s="306"/>
      <c r="C9" s="306"/>
      <c r="D9" s="306"/>
      <c r="E9" s="306"/>
      <c r="F9" s="306"/>
      <c r="G9" s="306"/>
      <c r="H9" s="306"/>
      <c r="I9" s="306"/>
      <c r="J9" s="242"/>
      <c r="K9" s="243"/>
    </row>
    <row r="10" spans="1:11">
      <c r="A10" s="306"/>
      <c r="B10" s="306"/>
      <c r="C10" s="306"/>
      <c r="D10" s="306"/>
      <c r="E10" s="306"/>
      <c r="F10" s="306"/>
      <c r="G10" s="306"/>
      <c r="H10" s="306"/>
      <c r="I10" s="306"/>
      <c r="J10" s="242"/>
      <c r="K10" s="244" t="s">
        <v>300</v>
      </c>
    </row>
    <row r="11" spans="1:11">
      <c r="A11" s="306"/>
      <c r="B11" s="306"/>
      <c r="C11" s="306"/>
      <c r="D11" s="306"/>
      <c r="E11" s="306"/>
      <c r="F11" s="306"/>
      <c r="G11" s="306"/>
      <c r="H11" s="306"/>
      <c r="I11" s="306"/>
      <c r="J11" s="242"/>
      <c r="K11" s="243" t="s">
        <v>301</v>
      </c>
    </row>
    <row r="12" spans="1:11">
      <c r="A12" s="127"/>
      <c r="K12" s="126" t="s">
        <v>302</v>
      </c>
    </row>
    <row r="13" spans="1:11" ht="16.5" thickBot="1">
      <c r="A13" s="125" t="s">
        <v>303</v>
      </c>
      <c r="B13" s="125" t="s">
        <v>304</v>
      </c>
      <c r="C13" s="128" t="s">
        <v>305</v>
      </c>
      <c r="D13" s="129"/>
      <c r="E13" s="130"/>
      <c r="F13" s="130"/>
      <c r="G13" s="130"/>
      <c r="H13" s="130"/>
    </row>
    <row r="14" spans="1:11">
      <c r="A14" s="131" t="s">
        <v>306</v>
      </c>
      <c r="B14" s="245">
        <v>9038.9056249999994</v>
      </c>
    </row>
    <row r="15" spans="1:11">
      <c r="A15" s="219" t="s">
        <v>484</v>
      </c>
      <c r="B15" s="246">
        <v>2027</v>
      </c>
    </row>
    <row r="16" spans="1:11" hidden="1">
      <c r="A16" s="219"/>
      <c r="B16" s="220"/>
    </row>
    <row r="17" spans="1:14">
      <c r="A17" s="132" t="s">
        <v>307</v>
      </c>
      <c r="B17" s="135">
        <v>0</v>
      </c>
    </row>
    <row r="18" spans="1:14">
      <c r="A18" s="134" t="s">
        <v>308</v>
      </c>
      <c r="B18" s="247">
        <v>20</v>
      </c>
      <c r="D18" s="127" t="s">
        <v>309</v>
      </c>
    </row>
    <row r="19" spans="1:14" ht="16.5" thickBot="1">
      <c r="A19" s="136" t="s">
        <v>310</v>
      </c>
      <c r="B19" s="248">
        <v>1</v>
      </c>
      <c r="D19" s="303" t="s">
        <v>311</v>
      </c>
      <c r="E19" s="303"/>
      <c r="F19" s="221">
        <f ca="1">IF((B83+B84)&lt;=7,B83+B84,"не окупается")</f>
        <v>2.8121602463706306</v>
      </c>
      <c r="N19" s="137"/>
    </row>
    <row r="20" spans="1:14">
      <c r="A20" s="131" t="s">
        <v>312</v>
      </c>
      <c r="B20" s="135">
        <v>0</v>
      </c>
      <c r="D20" s="303" t="s">
        <v>313</v>
      </c>
      <c r="E20" s="303"/>
      <c r="F20" s="221">
        <f ca="1">IF((B86+B87)&lt;=7,B86+B87,"не окупается")</f>
        <v>4.2134477993948058</v>
      </c>
    </row>
    <row r="21" spans="1:14">
      <c r="A21" s="132" t="s">
        <v>314</v>
      </c>
      <c r="B21" s="247">
        <v>6</v>
      </c>
      <c r="D21" s="303" t="s">
        <v>485</v>
      </c>
      <c r="E21" s="303"/>
      <c r="F21" s="222">
        <f>H80</f>
        <v>473.30490753034934</v>
      </c>
    </row>
    <row r="22" spans="1:14">
      <c r="A22" s="132" t="s">
        <v>315</v>
      </c>
      <c r="B22" s="247">
        <v>2</v>
      </c>
      <c r="D22" s="303" t="s">
        <v>316</v>
      </c>
      <c r="E22" s="303"/>
      <c r="F22" s="223" t="str">
        <f>IF(F21&gt;0,"Да","Нет")</f>
        <v>Да</v>
      </c>
      <c r="I22" s="128" t="s">
        <v>305</v>
      </c>
    </row>
    <row r="23" spans="1:14">
      <c r="A23" s="134" t="s">
        <v>317</v>
      </c>
      <c r="B23" s="135">
        <v>0</v>
      </c>
    </row>
    <row r="24" spans="1:14">
      <c r="A24" s="134" t="s">
        <v>318</v>
      </c>
      <c r="B24" s="135">
        <v>1</v>
      </c>
      <c r="J24" s="128" t="s">
        <v>305</v>
      </c>
    </row>
    <row r="25" spans="1:14" ht="16.5" thickBot="1">
      <c r="A25" s="132" t="s">
        <v>319</v>
      </c>
      <c r="B25" s="133">
        <v>1</v>
      </c>
    </row>
    <row r="26" spans="1:14">
      <c r="A26" s="140"/>
      <c r="B26" s="141"/>
    </row>
    <row r="27" spans="1:14" ht="16.5" thickBot="1">
      <c r="A27" s="136" t="s">
        <v>320</v>
      </c>
      <c r="B27" s="139">
        <v>0.25</v>
      </c>
    </row>
    <row r="28" spans="1:14">
      <c r="A28" s="140" t="s">
        <v>305</v>
      </c>
      <c r="B28" s="141"/>
    </row>
    <row r="29" spans="1:14">
      <c r="A29" s="132" t="s">
        <v>321</v>
      </c>
      <c r="B29" s="133">
        <v>0</v>
      </c>
    </row>
    <row r="30" spans="1:14">
      <c r="A30" s="142" t="s">
        <v>322</v>
      </c>
      <c r="B30" s="224">
        <f>B14</f>
        <v>9038.9056249999994</v>
      </c>
    </row>
    <row r="31" spans="1:14" ht="16.5" thickBot="1">
      <c r="A31" s="138" t="s">
        <v>323</v>
      </c>
      <c r="B31" s="143">
        <v>0</v>
      </c>
    </row>
    <row r="32" spans="1:14">
      <c r="A32" s="144" t="s">
        <v>324</v>
      </c>
      <c r="B32" s="145">
        <v>0</v>
      </c>
    </row>
    <row r="33" spans="1:32">
      <c r="A33" s="146" t="s">
        <v>325</v>
      </c>
      <c r="B33" s="147">
        <v>0</v>
      </c>
    </row>
    <row r="34" spans="1:32">
      <c r="A34" s="146" t="s">
        <v>326</v>
      </c>
      <c r="B34" s="148">
        <v>0</v>
      </c>
    </row>
    <row r="35" spans="1:32">
      <c r="A35" s="146" t="s">
        <v>327</v>
      </c>
      <c r="B35" s="148">
        <v>0</v>
      </c>
    </row>
    <row r="36" spans="1:32">
      <c r="A36" s="146" t="s">
        <v>328</v>
      </c>
      <c r="B36" s="148">
        <v>0.1711</v>
      </c>
    </row>
    <row r="37" spans="1:32">
      <c r="A37" s="146" t="s">
        <v>329</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330</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486</v>
      </c>
      <c r="B40" s="249">
        <v>20.563884141336004</v>
      </c>
      <c r="C40" s="250"/>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487</v>
      </c>
      <c r="B41" s="249">
        <v>500</v>
      </c>
      <c r="C41" s="249">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322</v>
      </c>
      <c r="B42" s="228">
        <f>B30+B40+B41</f>
        <v>9559.4695091413359</v>
      </c>
      <c r="C42" s="228">
        <f>C41</f>
        <v>200</v>
      </c>
      <c r="D42" s="228">
        <f>-B64+D41</f>
        <v>2589.867377285334</v>
      </c>
      <c r="E42" s="228">
        <f t="shared" ref="E42:AF42" si="1">-C64+E41</f>
        <v>200</v>
      </c>
      <c r="F42" s="228">
        <f t="shared" si="1"/>
        <v>734.48052400883353</v>
      </c>
      <c r="G42" s="228">
        <f t="shared" si="1"/>
        <v>200</v>
      </c>
      <c r="H42" s="228">
        <f t="shared" si="1"/>
        <v>270.63381068970841</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331</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335</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336</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337</v>
      </c>
      <c r="B51" s="229">
        <f>B42*$B$19</f>
        <v>9559.4695091413359</v>
      </c>
      <c r="C51" s="229">
        <f>C42*$B$19</f>
        <v>200</v>
      </c>
      <c r="D51" s="229">
        <f>D42*$B$19</f>
        <v>2589.867377285334</v>
      </c>
      <c r="E51" s="229">
        <f t="shared" ref="E51:AF51" si="2">E42*$B$19</f>
        <v>200</v>
      </c>
      <c r="F51" s="229">
        <f t="shared" si="2"/>
        <v>734.48052400883353</v>
      </c>
      <c r="G51" s="229">
        <f t="shared" si="2"/>
        <v>200</v>
      </c>
      <c r="H51" s="229">
        <f t="shared" si="2"/>
        <v>270.63381068970841</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488</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340</v>
      </c>
      <c r="B59" s="229">
        <f>B51+B52</f>
        <v>9559.4695091413359</v>
      </c>
      <c r="C59" s="229">
        <f>C51+C52</f>
        <v>200</v>
      </c>
      <c r="D59" s="229">
        <f>D51+D52</f>
        <v>2589.867377285334</v>
      </c>
      <c r="E59" s="229">
        <f t="shared" ref="E59:AF59" si="9">E51+E52</f>
        <v>200</v>
      </c>
      <c r="F59" s="229">
        <f t="shared" si="9"/>
        <v>734.48052400883353</v>
      </c>
      <c r="G59" s="229">
        <f t="shared" si="9"/>
        <v>200</v>
      </c>
      <c r="H59" s="229">
        <f t="shared" si="9"/>
        <v>270.63381068970841</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341</v>
      </c>
      <c r="B60" s="230">
        <v>0</v>
      </c>
      <c r="C60" s="230">
        <f t="shared" ref="C60:AF60" si="10">IF(C39&lt;=$B$18,-$B$14/$B$18,0)</f>
        <v>-451.94528124999999</v>
      </c>
      <c r="D60" s="230">
        <f t="shared" si="10"/>
        <v>-451.94528124999999</v>
      </c>
      <c r="E60" s="230">
        <f t="shared" si="10"/>
        <v>-451.94528124999999</v>
      </c>
      <c r="F60" s="230">
        <f t="shared" si="10"/>
        <v>-451.94528124999999</v>
      </c>
      <c r="G60" s="230">
        <f t="shared" si="10"/>
        <v>-451.94528124999999</v>
      </c>
      <c r="H60" s="230">
        <f t="shared" si="10"/>
        <v>-451.94528124999999</v>
      </c>
      <c r="I60" s="230">
        <f t="shared" si="10"/>
        <v>-451.94528124999999</v>
      </c>
      <c r="J60" s="230">
        <f t="shared" si="10"/>
        <v>-451.94528124999999</v>
      </c>
      <c r="K60" s="230">
        <f t="shared" si="10"/>
        <v>-451.94528124999999</v>
      </c>
      <c r="L60" s="230">
        <f t="shared" si="10"/>
        <v>-451.94528124999999</v>
      </c>
      <c r="M60" s="230">
        <f t="shared" si="10"/>
        <v>-451.94528124999999</v>
      </c>
      <c r="N60" s="230">
        <f t="shared" si="10"/>
        <v>-451.94528124999999</v>
      </c>
      <c r="O60" s="230">
        <f t="shared" si="10"/>
        <v>-451.94528124999999</v>
      </c>
      <c r="P60" s="230">
        <f t="shared" si="10"/>
        <v>-451.94528124999999</v>
      </c>
      <c r="Q60" s="230">
        <f t="shared" si="10"/>
        <v>-451.94528124999999</v>
      </c>
      <c r="R60" s="230">
        <f t="shared" si="10"/>
        <v>-451.94528124999999</v>
      </c>
      <c r="S60" s="230">
        <f t="shared" si="10"/>
        <v>-451.94528124999999</v>
      </c>
      <c r="T60" s="230">
        <f t="shared" si="10"/>
        <v>-451.94528124999999</v>
      </c>
      <c r="U60" s="230">
        <f t="shared" si="10"/>
        <v>-451.94528124999999</v>
      </c>
      <c r="V60" s="230">
        <f t="shared" si="10"/>
        <v>-451.94528124999999</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342</v>
      </c>
      <c r="B61" s="229">
        <f>B59+B60</f>
        <v>9559.4695091413359</v>
      </c>
      <c r="C61" s="229">
        <f>C59+C60</f>
        <v>-251.94528124999999</v>
      </c>
      <c r="D61" s="229">
        <f>D59+D60</f>
        <v>2137.9220960353341</v>
      </c>
      <c r="E61" s="229">
        <f t="shared" ref="E61:AF61" si="11">E59+E60</f>
        <v>-251.94528124999999</v>
      </c>
      <c r="F61" s="229">
        <f t="shared" si="11"/>
        <v>282.53524275883353</v>
      </c>
      <c r="G61" s="229">
        <f t="shared" si="11"/>
        <v>-251.94528124999999</v>
      </c>
      <c r="H61" s="229">
        <f t="shared" si="11"/>
        <v>-181.31147056029158</v>
      </c>
      <c r="I61" s="229">
        <f t="shared" si="11"/>
        <v>-251.94528124999999</v>
      </c>
      <c r="J61" s="229">
        <f t="shared" si="11"/>
        <v>-251.94528124999999</v>
      </c>
      <c r="K61" s="229">
        <f t="shared" si="11"/>
        <v>-251.94528124999999</v>
      </c>
      <c r="L61" s="229">
        <f t="shared" si="11"/>
        <v>-251.94528124999999</v>
      </c>
      <c r="M61" s="229">
        <f t="shared" si="11"/>
        <v>-251.94528124999999</v>
      </c>
      <c r="N61" s="229">
        <f t="shared" si="11"/>
        <v>-251.94528124999999</v>
      </c>
      <c r="O61" s="229">
        <f t="shared" si="11"/>
        <v>-251.94528124999999</v>
      </c>
      <c r="P61" s="229">
        <f t="shared" si="11"/>
        <v>-251.94528124999999</v>
      </c>
      <c r="Q61" s="229">
        <f t="shared" si="11"/>
        <v>-251.94528124999999</v>
      </c>
      <c r="R61" s="229">
        <f t="shared" si="11"/>
        <v>-251.94528124999999</v>
      </c>
      <c r="S61" s="229">
        <f t="shared" si="11"/>
        <v>-251.94528124999999</v>
      </c>
      <c r="T61" s="229">
        <f t="shared" si="11"/>
        <v>-251.94528124999999</v>
      </c>
      <c r="U61" s="229">
        <f t="shared" si="11"/>
        <v>-251.94528124999999</v>
      </c>
      <c r="V61" s="229">
        <f t="shared" si="11"/>
        <v>-251.94528124999999</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344</v>
      </c>
      <c r="B63" s="229">
        <f>B61+B62</f>
        <v>9559.4695091413359</v>
      </c>
      <c r="C63" s="229">
        <f>C61+C62</f>
        <v>-251.94528124999999</v>
      </c>
      <c r="D63" s="229">
        <f>D61+D62</f>
        <v>2137.9220960353341</v>
      </c>
      <c r="E63" s="229">
        <f t="shared" ref="E63:AF63" si="13">E61+E62</f>
        <v>-251.94528124999999</v>
      </c>
      <c r="F63" s="229">
        <f t="shared" si="13"/>
        <v>282.53524275883353</v>
      </c>
      <c r="G63" s="229">
        <f t="shared" si="13"/>
        <v>-251.94528124999999</v>
      </c>
      <c r="H63" s="229">
        <f t="shared" si="13"/>
        <v>-181.31147056029158</v>
      </c>
      <c r="I63" s="229">
        <f t="shared" si="13"/>
        <v>-251.94528124999999</v>
      </c>
      <c r="J63" s="229">
        <f t="shared" si="13"/>
        <v>-251.94528124999999</v>
      </c>
      <c r="K63" s="229">
        <f t="shared" si="13"/>
        <v>-251.94528124999999</v>
      </c>
      <c r="L63" s="229">
        <f t="shared" si="13"/>
        <v>-251.94528124999999</v>
      </c>
      <c r="M63" s="229">
        <f t="shared" si="13"/>
        <v>-251.94528124999999</v>
      </c>
      <c r="N63" s="229">
        <f t="shared" si="13"/>
        <v>-251.94528124999999</v>
      </c>
      <c r="O63" s="229">
        <f t="shared" si="13"/>
        <v>-251.94528124999999</v>
      </c>
      <c r="P63" s="229">
        <f t="shared" si="13"/>
        <v>-251.94528124999999</v>
      </c>
      <c r="Q63" s="229">
        <f t="shared" si="13"/>
        <v>-251.94528124999999</v>
      </c>
      <c r="R63" s="229">
        <f t="shared" si="13"/>
        <v>-251.94528124999999</v>
      </c>
      <c r="S63" s="229">
        <f t="shared" si="13"/>
        <v>-251.94528124999999</v>
      </c>
      <c r="T63" s="229">
        <f t="shared" si="13"/>
        <v>-251.94528124999999</v>
      </c>
      <c r="U63" s="229">
        <f t="shared" si="13"/>
        <v>-251.94528124999999</v>
      </c>
      <c r="V63" s="229">
        <f t="shared" si="13"/>
        <v>-251.94528124999999</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320</v>
      </c>
      <c r="B64" s="230">
        <f>IF(B63&gt;0,-B63*$B$27,0)</f>
        <v>-2389.867377285334</v>
      </c>
      <c r="C64" s="230">
        <f t="shared" ref="C64:AF64" si="14">IF(C63&gt;0,-C63*$B$27,0)</f>
        <v>0</v>
      </c>
      <c r="D64" s="230">
        <f t="shared" si="14"/>
        <v>-534.48052400883353</v>
      </c>
      <c r="E64" s="230">
        <f t="shared" si="14"/>
        <v>0</v>
      </c>
      <c r="F64" s="230">
        <f t="shared" si="14"/>
        <v>-70.633810689708383</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345</v>
      </c>
      <c r="B65" s="165">
        <f t="shared" ref="B65:AF65" si="15">B63+B64</f>
        <v>7169.6021318560015</v>
      </c>
      <c r="C65" s="165">
        <f>C63+C64</f>
        <v>-251.94528124999999</v>
      </c>
      <c r="D65" s="165">
        <f>D63+D64</f>
        <v>1603.4415720265006</v>
      </c>
      <c r="E65" s="165">
        <f t="shared" si="15"/>
        <v>-251.94528124999999</v>
      </c>
      <c r="F65" s="165">
        <f t="shared" si="15"/>
        <v>211.90143206912515</v>
      </c>
      <c r="G65" s="165">
        <f t="shared" si="15"/>
        <v>-251.94528124999999</v>
      </c>
      <c r="H65" s="165">
        <f t="shared" si="15"/>
        <v>-181.31147056029158</v>
      </c>
      <c r="I65" s="165">
        <f t="shared" si="15"/>
        <v>-251.94528124999999</v>
      </c>
      <c r="J65" s="166">
        <f t="shared" si="15"/>
        <v>-251.94528124999999</v>
      </c>
      <c r="K65" s="165">
        <f t="shared" si="15"/>
        <v>-251.94528124999999</v>
      </c>
      <c r="L65" s="165">
        <f t="shared" si="15"/>
        <v>-251.94528124999999</v>
      </c>
      <c r="M65" s="165">
        <f t="shared" si="15"/>
        <v>-251.94528124999999</v>
      </c>
      <c r="N65" s="165">
        <f t="shared" si="15"/>
        <v>-251.94528124999999</v>
      </c>
      <c r="O65" s="165">
        <f t="shared" si="15"/>
        <v>-251.94528124999999</v>
      </c>
      <c r="P65" s="165">
        <f t="shared" si="15"/>
        <v>-251.94528124999999</v>
      </c>
      <c r="Q65" s="165">
        <f t="shared" si="15"/>
        <v>-251.94528124999999</v>
      </c>
      <c r="R65" s="165">
        <f t="shared" si="15"/>
        <v>-251.94528124999999</v>
      </c>
      <c r="S65" s="165">
        <f t="shared" si="15"/>
        <v>-251.94528124999999</v>
      </c>
      <c r="T65" s="165">
        <f t="shared" si="15"/>
        <v>-251.94528124999999</v>
      </c>
      <c r="U65" s="165">
        <f t="shared" si="15"/>
        <v>-251.94528124999999</v>
      </c>
      <c r="V65" s="165">
        <f t="shared" si="15"/>
        <v>-251.94528124999999</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346</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347</v>
      </c>
      <c r="B68" s="229">
        <f>B61</f>
        <v>9559.4695091413359</v>
      </c>
      <c r="C68" s="229">
        <f t="shared" ref="C68:AF68" si="16">C61</f>
        <v>-251.94528124999999</v>
      </c>
      <c r="D68" s="229">
        <f t="shared" si="16"/>
        <v>2137.9220960353341</v>
      </c>
      <c r="E68" s="229">
        <f t="shared" si="16"/>
        <v>-251.94528124999999</v>
      </c>
      <c r="F68" s="229">
        <f t="shared" si="16"/>
        <v>282.53524275883353</v>
      </c>
      <c r="G68" s="229">
        <f t="shared" si="16"/>
        <v>-251.94528124999999</v>
      </c>
      <c r="H68" s="229">
        <f t="shared" si="16"/>
        <v>-181.31147056029158</v>
      </c>
      <c r="I68" s="229">
        <f t="shared" si="16"/>
        <v>-251.94528124999999</v>
      </c>
      <c r="J68" s="229">
        <f t="shared" si="16"/>
        <v>-251.94528124999999</v>
      </c>
      <c r="K68" s="229">
        <f t="shared" si="16"/>
        <v>-251.94528124999999</v>
      </c>
      <c r="L68" s="229">
        <f t="shared" si="16"/>
        <v>-251.94528124999999</v>
      </c>
      <c r="M68" s="229">
        <f t="shared" si="16"/>
        <v>-251.94528124999999</v>
      </c>
      <c r="N68" s="229">
        <f t="shared" si="16"/>
        <v>-251.94528124999999</v>
      </c>
      <c r="O68" s="229">
        <f t="shared" si="16"/>
        <v>-251.94528124999999</v>
      </c>
      <c r="P68" s="229">
        <f t="shared" si="16"/>
        <v>-251.94528124999999</v>
      </c>
      <c r="Q68" s="229">
        <f t="shared" si="16"/>
        <v>-251.94528124999999</v>
      </c>
      <c r="R68" s="229">
        <f t="shared" si="16"/>
        <v>-251.94528124999999</v>
      </c>
      <c r="S68" s="229">
        <f t="shared" si="16"/>
        <v>-251.94528124999999</v>
      </c>
      <c r="T68" s="229">
        <f t="shared" si="16"/>
        <v>-251.94528124999999</v>
      </c>
      <c r="U68" s="229">
        <f t="shared" si="16"/>
        <v>-251.94528124999999</v>
      </c>
      <c r="V68" s="229">
        <f t="shared" si="16"/>
        <v>-251.94528124999999</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341</v>
      </c>
      <c r="B69" s="230">
        <f>-B60</f>
        <v>0</v>
      </c>
      <c r="C69" s="230">
        <f t="shared" ref="C69:AF69" si="17">-C60</f>
        <v>451.94528124999999</v>
      </c>
      <c r="D69" s="230">
        <f t="shared" si="17"/>
        <v>451.94528124999999</v>
      </c>
      <c r="E69" s="230">
        <f t="shared" si="17"/>
        <v>451.94528124999999</v>
      </c>
      <c r="F69" s="230">
        <f t="shared" si="17"/>
        <v>451.94528124999999</v>
      </c>
      <c r="G69" s="230">
        <f t="shared" si="17"/>
        <v>451.94528124999999</v>
      </c>
      <c r="H69" s="230">
        <f t="shared" si="17"/>
        <v>451.94528124999999</v>
      </c>
      <c r="I69" s="230">
        <f t="shared" si="17"/>
        <v>451.94528124999999</v>
      </c>
      <c r="J69" s="230">
        <f t="shared" si="17"/>
        <v>451.94528124999999</v>
      </c>
      <c r="K69" s="230">
        <f t="shared" si="17"/>
        <v>451.94528124999999</v>
      </c>
      <c r="L69" s="230">
        <f t="shared" si="17"/>
        <v>451.94528124999999</v>
      </c>
      <c r="M69" s="230">
        <f t="shared" si="17"/>
        <v>451.94528124999999</v>
      </c>
      <c r="N69" s="230">
        <f t="shared" si="17"/>
        <v>451.94528124999999</v>
      </c>
      <c r="O69" s="230">
        <f t="shared" si="17"/>
        <v>451.94528124999999</v>
      </c>
      <c r="P69" s="230">
        <f t="shared" si="17"/>
        <v>451.94528124999999</v>
      </c>
      <c r="Q69" s="230">
        <f t="shared" si="17"/>
        <v>451.94528124999999</v>
      </c>
      <c r="R69" s="230">
        <f t="shared" si="17"/>
        <v>451.94528124999999</v>
      </c>
      <c r="S69" s="230">
        <f t="shared" si="17"/>
        <v>451.94528124999999</v>
      </c>
      <c r="T69" s="230">
        <f t="shared" si="17"/>
        <v>451.94528124999999</v>
      </c>
      <c r="U69" s="230">
        <f t="shared" si="17"/>
        <v>451.94528124999999</v>
      </c>
      <c r="V69" s="230">
        <f t="shared" si="17"/>
        <v>451.94528124999999</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320</v>
      </c>
      <c r="B71" s="230">
        <f>IF(SUM($B$64:B64)+SUM($A$71:A71)&gt;0,0,SUM($B$64:B64)-SUM($A$71:A71))</f>
        <v>-2389.867377285334</v>
      </c>
      <c r="C71" s="230">
        <f>IF(SUM($B$64:C64)+SUM($A$71:B71)&gt;0,0,SUM($B$64:C64)-SUM($A$71:B71))</f>
        <v>0</v>
      </c>
      <c r="D71" s="230">
        <f>IF(SUM($B$64:D64)+SUM($A$71:C71)&gt;0,0,SUM($B$64:D64)-SUM($A$71:C71))</f>
        <v>-534.48052400883353</v>
      </c>
      <c r="E71" s="230">
        <f>IF(SUM($B$64:E64)+SUM($A$71:D71)&gt;0,0,SUM($B$64:E64)-SUM($A$71:D71))</f>
        <v>0</v>
      </c>
      <c r="F71" s="230">
        <f>IF(SUM($B$64:F64)+SUM($A$71:E71)&gt;0,0,SUM($B$64:F64)-SUM($A$71:E71))</f>
        <v>-70.633810689708298</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350</v>
      </c>
      <c r="B74" s="231">
        <f>-B14</f>
        <v>-9038.9056249999994</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352</v>
      </c>
      <c r="B76" s="229">
        <f>B51+B64+B74</f>
        <v>-1869.3034931439979</v>
      </c>
      <c r="C76" s="229">
        <f>C51+C64+C74</f>
        <v>200</v>
      </c>
      <c r="D76" s="229">
        <f>D51+D64+D74</f>
        <v>2055.3868532765005</v>
      </c>
      <c r="E76" s="229">
        <f t="shared" ref="E76:AF76" si="21">E51+E64+E74</f>
        <v>200</v>
      </c>
      <c r="F76" s="229">
        <f t="shared" si="21"/>
        <v>663.84671331912512</v>
      </c>
      <c r="G76" s="229">
        <f t="shared" si="21"/>
        <v>200</v>
      </c>
      <c r="H76" s="229">
        <f t="shared" si="21"/>
        <v>270.63381068970841</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353</v>
      </c>
      <c r="B77" s="229">
        <f>SUM($B$76:B76)</f>
        <v>-1869.3034931439979</v>
      </c>
      <c r="C77" s="229">
        <f>SUM($B$76:C76)</f>
        <v>-1669.3034931439979</v>
      </c>
      <c r="D77" s="229">
        <f>SUM($B$76:D76)</f>
        <v>386.08336013250255</v>
      </c>
      <c r="E77" s="229">
        <f>SUM($B$76:E76)</f>
        <v>586.08336013250255</v>
      </c>
      <c r="F77" s="229">
        <f>SUM($B$76:F76)</f>
        <v>1249.9300734516278</v>
      </c>
      <c r="G77" s="229">
        <f>SUM($B$76:G76)</f>
        <v>1449.9300734516278</v>
      </c>
      <c r="H77" s="229">
        <f>SUM($B$76:H76)</f>
        <v>1720.5638841413361</v>
      </c>
      <c r="I77" s="229">
        <f>SUM($B$76:I76)</f>
        <v>1920.5638841413361</v>
      </c>
      <c r="J77" s="229">
        <f>SUM($B$76:J76)</f>
        <v>2120.5638841413361</v>
      </c>
      <c r="K77" s="229">
        <f>SUM($B$76:K76)</f>
        <v>2320.5638841413361</v>
      </c>
      <c r="L77" s="229">
        <f>SUM($B$76:L76)</f>
        <v>2520.5638841413361</v>
      </c>
      <c r="M77" s="229">
        <f>SUM($B$76:M76)</f>
        <v>2720.5638841413361</v>
      </c>
      <c r="N77" s="229">
        <f>SUM($B$76:N76)</f>
        <v>2920.5638841413361</v>
      </c>
      <c r="O77" s="229">
        <f>SUM($B$76:O76)</f>
        <v>3120.5638841413361</v>
      </c>
      <c r="P77" s="229">
        <f>SUM($B$76:P76)</f>
        <v>3320.5638841413361</v>
      </c>
      <c r="Q77" s="229">
        <f>SUM($B$76:Q76)</f>
        <v>3520.5638841413361</v>
      </c>
      <c r="R77" s="229">
        <f>SUM($B$76:R76)</f>
        <v>3720.5638841413361</v>
      </c>
      <c r="S77" s="229">
        <f>SUM($B$76:S76)</f>
        <v>3920.5638841413361</v>
      </c>
      <c r="T77" s="229">
        <f>SUM($B$76:T76)</f>
        <v>4120.5638841413365</v>
      </c>
      <c r="U77" s="229">
        <f>SUM($B$76:U76)</f>
        <v>4320.5638841413365</v>
      </c>
      <c r="V77" s="229">
        <f>SUM($B$76:V76)</f>
        <v>4520.5638841413365</v>
      </c>
      <c r="W77" s="229">
        <f>SUM($B$76:W76)</f>
        <v>4670.5638841413365</v>
      </c>
      <c r="X77" s="229">
        <f>SUM($B$76:X76)</f>
        <v>4820.5638841413365</v>
      </c>
      <c r="Y77" s="229">
        <f>SUM($B$76:Y76)</f>
        <v>5008.0638841413365</v>
      </c>
      <c r="Z77" s="229">
        <f>SUM($B$76:Z76)</f>
        <v>5195.5638841413365</v>
      </c>
      <c r="AA77" s="229">
        <f>SUM($B$76:AA76)</f>
        <v>5392.4388841413365</v>
      </c>
      <c r="AB77" s="229">
        <f>SUM($B$76:AB76)</f>
        <v>5589.3138841413365</v>
      </c>
      <c r="AC77" s="229">
        <f>SUM($B$76:AC76)</f>
        <v>5788.5326341413365</v>
      </c>
      <c r="AD77" s="229">
        <f>SUM($B$76:AD76)</f>
        <v>5987.7513841413365</v>
      </c>
      <c r="AE77" s="229">
        <f>SUM($B$76:AE76)</f>
        <v>6187.5560716413365</v>
      </c>
      <c r="AF77" s="169">
        <f>SUM($B$76:AF76)</f>
        <v>6387.3607591413365</v>
      </c>
    </row>
    <row r="78" spans="1:32">
      <c r="A78" s="161"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355</v>
      </c>
      <c r="B79" s="229">
        <f>B76*B78</f>
        <v>-1869.3034931439979</v>
      </c>
      <c r="C79" s="229">
        <f t="shared" ref="C79:AF79" si="23">C76*C78</f>
        <v>170.77960891469559</v>
      </c>
      <c r="D79" s="229">
        <f t="shared" si="23"/>
        <v>1498.6686148534179</v>
      </c>
      <c r="E79" s="229">
        <f t="shared" si="23"/>
        <v>124.5225634918298</v>
      </c>
      <c r="F79" s="229">
        <f t="shared" si="23"/>
        <v>352.93268938657371</v>
      </c>
      <c r="G79" s="229">
        <f t="shared" si="23"/>
        <v>90.79461486717635</v>
      </c>
      <c r="H79" s="229">
        <f t="shared" si="23"/>
        <v>104.91030916065404</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356</v>
      </c>
      <c r="B80" s="229">
        <f>SUM($B$79:B79)</f>
        <v>-1869.3034931439979</v>
      </c>
      <c r="C80" s="229">
        <f>SUM($B$79:C79)</f>
        <v>-1698.5238842293024</v>
      </c>
      <c r="D80" s="229">
        <f>SUM($B$79:D79)</f>
        <v>-199.85526937588452</v>
      </c>
      <c r="E80" s="229">
        <f>SUM($B$79:E79)</f>
        <v>-75.332705884054718</v>
      </c>
      <c r="F80" s="229">
        <f>SUM($B$79:F79)</f>
        <v>277.59998350251897</v>
      </c>
      <c r="G80" s="229">
        <f>SUM($B$79:G79)</f>
        <v>368.3945983696953</v>
      </c>
      <c r="H80" s="229">
        <f>SUM($B$79:H79)</f>
        <v>473.30490753034934</v>
      </c>
      <c r="I80" s="229">
        <f>SUM($B$79:I79)</f>
        <v>539.50706284832722</v>
      </c>
      <c r="J80" s="229">
        <f>SUM($B$79:J79)</f>
        <v>596.03695382089825</v>
      </c>
      <c r="K80" s="229">
        <f>SUM($B$79:K79)</f>
        <v>644.30771718232847</v>
      </c>
      <c r="L80" s="229">
        <f>SUM($B$79:L79)</f>
        <v>685.52602762672291</v>
      </c>
      <c r="M80" s="229">
        <f>SUM($B$79:M79)</f>
        <v>720.72226231581385</v>
      </c>
      <c r="N80" s="229">
        <f>SUM($B$79:N79)</f>
        <v>750.77625829317776</v>
      </c>
      <c r="O80" s="229">
        <f>SUM($B$79:O79)</f>
        <v>776.43930668986798</v>
      </c>
      <c r="P80" s="229">
        <f>SUM($B$79:P79)</f>
        <v>798.35293353359634</v>
      </c>
      <c r="Q80" s="229">
        <f>SUM($B$79:Q79)</f>
        <v>817.06493664496884</v>
      </c>
      <c r="R80" s="229">
        <f>SUM($B$79:R79)</f>
        <v>833.04307951182261</v>
      </c>
      <c r="S80" s="229">
        <f>SUM($B$79:S79)</f>
        <v>846.68678446174476</v>
      </c>
      <c r="T80" s="229">
        <f>SUM($B$79:T79)</f>
        <v>858.33711743922072</v>
      </c>
      <c r="U80" s="229">
        <f>SUM($B$79:U79)</f>
        <v>868.28531398731741</v>
      </c>
      <c r="V80" s="229">
        <f>SUM($B$79:V79)</f>
        <v>876.78005956676975</v>
      </c>
      <c r="W80" s="229">
        <f>SUM($B$79:W79)</f>
        <v>882.22029454635242</v>
      </c>
      <c r="X80" s="229">
        <f>SUM($B$79:X79)</f>
        <v>886.86570055743834</v>
      </c>
      <c r="Y80" s="229">
        <f>SUM($B$79:Y79)</f>
        <v>891.82407944383351</v>
      </c>
      <c r="Z80" s="229">
        <f>SUM($B$79:Z79)</f>
        <v>896.05802947918073</v>
      </c>
      <c r="AA80" s="229">
        <f>SUM($B$79:AA79)</f>
        <v>899.85415921798574</v>
      </c>
      <c r="AB80" s="229">
        <f>SUM($B$79:AB79)</f>
        <v>903.09566697889863</v>
      </c>
      <c r="AC80" s="229">
        <f>SUM($B$79:AC79)</f>
        <v>905.89653551191793</v>
      </c>
      <c r="AD80" s="229">
        <f>SUM($B$79:AD79)</f>
        <v>908.28819167537051</v>
      </c>
      <c r="AE80" s="229">
        <f>SUM($B$79:AE79)</f>
        <v>910.33642875699149</v>
      </c>
      <c r="AF80" s="169">
        <f>SUM($B$79:AF79)</f>
        <v>912.08541439581052</v>
      </c>
    </row>
    <row r="81" spans="1:32" s="127" customFormat="1" ht="14.25">
      <c r="A81" s="160" t="s">
        <v>357</v>
      </c>
      <c r="B81" s="233">
        <f>IF((ISERR(IRR($B$76:B76))),0,IF(IRR($B$76:B76)&lt;0,0,IRR($B$76:B76)))</f>
        <v>0</v>
      </c>
      <c r="C81" s="233">
        <f>IF((ISERR(IRR($B$76:C76))),0,IF(IRR($B$76:C76)&lt;0,0,IRR($B$76:C76)))</f>
        <v>0</v>
      </c>
      <c r="D81" s="233">
        <f>IF((ISERR(IRR($B$76:D76))),0,IF(IRR($B$76:D76)&lt;0,0,IRR($B$76:D76)))</f>
        <v>0.10345238542443225</v>
      </c>
      <c r="E81" s="233">
        <f>IF((ISERR(IRR($B$76:E76))),0,IF(IRR($B$76:E76)&lt;0,0,IRR($B$76:E76)))</f>
        <v>0.14697223456765851</v>
      </c>
      <c r="F81" s="233">
        <f>IF((ISERR(IRR($B$76:F76))),0,IF(IRR($B$76:F76)&lt;0,0,IRR($B$76:F76)))</f>
        <v>0.24421143245559729</v>
      </c>
      <c r="G81" s="233">
        <f>IF((ISERR(IRR($B$76:G76))),0,IF(IRR($B$76:G76)&lt;0,0,IRR($B$76:G76)))</f>
        <v>0.26298487511004653</v>
      </c>
      <c r="H81" s="233">
        <f>IF((ISERR(IRR($B$76:H76))),0,IF(IRR($B$76:H76)&lt;0,0,IRR($B$76:H76)))</f>
        <v>0.28107773780814238</v>
      </c>
      <c r="I81" s="233">
        <f>IF((ISERR(IRR($B$76:I76))),0,IF(IRR($B$76:I76)&lt;0,0,IRR($B$76:I76)))</f>
        <v>0.29057756580984329</v>
      </c>
      <c r="J81" s="233">
        <f>IF((ISERR(IRR($B$76:J76))),0,IF(IRR($B$76:J76)&lt;0,0,IRR($B$76:J76)))</f>
        <v>0.29745575160733173</v>
      </c>
      <c r="K81" s="233">
        <f>IF((ISERR(IRR($B$76:K76))),0,IF(IRR($B$76:K76)&lt;0,0,IRR($B$76:K76)))</f>
        <v>0.3024619494104348</v>
      </c>
      <c r="L81" s="233">
        <f>IF((ISERR(IRR($B$76:L76))),0,IF(IRR($B$76:L76)&lt;0,0,IRR($B$76:L76)))</f>
        <v>0.30612656753963607</v>
      </c>
      <c r="M81" s="233">
        <f>IF((ISERR(IRR($B$76:M76))),0,IF(IRR($B$76:M76)&lt;0,0,IRR($B$76:M76)))</f>
        <v>0.30882397057244892</v>
      </c>
      <c r="N81" s="233">
        <f>IF((ISERR(IRR($B$76:N76))),0,IF(IRR($B$76:N76)&lt;0,0,IRR($B$76:N76)))</f>
        <v>0.31081941094242538</v>
      </c>
      <c r="O81" s="233">
        <f>IF((ISERR(IRR($B$76:O76))),0,IF(IRR($B$76:O76)&lt;0,0,IRR($B$76:O76)))</f>
        <v>0.31230207374500574</v>
      </c>
      <c r="P81" s="233">
        <f>IF((ISERR(IRR($B$76:P76))),0,IF(IRR($B$76:P76)&lt;0,0,IRR($B$76:P76)))</f>
        <v>0.31340790678713581</v>
      </c>
      <c r="Q81" s="233">
        <f>IF((ISERR(IRR($B$76:Q76))),0,IF(IRR($B$76:Q76)&lt;0,0,IRR($B$76:Q76)))</f>
        <v>0.31423533588335051</v>
      </c>
      <c r="R81" s="233">
        <f>IF((ISERR(IRR($B$76:R76))),0,IF(IRR($B$76:R76)&lt;0,0,IRR($B$76:R76)))</f>
        <v>0.31485612286171083</v>
      </c>
      <c r="S81" s="233">
        <f>IF((ISERR(IRR($B$76:S76))),0,IF(IRR($B$76:S76)&lt;0,0,IRR($B$76:S76)))</f>
        <v>0.31532292167862708</v>
      </c>
      <c r="T81" s="233">
        <f>IF((ISERR(IRR($B$76:T76))),0,IF(IRR($B$76:T76)&lt;0,0,IRR($B$76:T76)))</f>
        <v>0.3156745829112193</v>
      </c>
      <c r="U81" s="233">
        <f>IF((ISERR(IRR($B$76:U76))),0,IF(IRR($B$76:U76)&lt;0,0,IRR($B$76:U76)))</f>
        <v>0.31593991174479452</v>
      </c>
      <c r="V81" s="233">
        <f>IF((ISERR(IRR($B$76:V76))),0,IF(IRR($B$76:V76)&lt;0,0,IRR($B$76:V76)))</f>
        <v>0.31614035425391407</v>
      </c>
      <c r="W81" s="233">
        <f>IF((ISERR(IRR($B$76:W76))),0,IF(IRR($B$76:W76)&lt;0,0,IRR($B$76:W76)))</f>
        <v>0.31625409838341101</v>
      </c>
      <c r="X81" s="233">
        <f>IF((ISERR(IRR($B$76:X76))),0,IF(IRR($B$76:X76)&lt;0,0,IRR($B$76:X76)))</f>
        <v>0.31634026951659355</v>
      </c>
      <c r="Y81" s="233">
        <f>IF((ISERR(IRR($B$76:Y76))),0,IF(IRR($B$76:Y76)&lt;0,0,IRR($B$76:Y76)))</f>
        <v>0.31642189311263591</v>
      </c>
      <c r="Z81" s="233">
        <f>IF((ISERR(IRR($B$76:Z76))),0,IF(IRR($B$76:Z76)&lt;0,0,IRR($B$76:Z76)))</f>
        <v>0.31648375828453146</v>
      </c>
      <c r="AA81" s="233">
        <f>IF((ISERR(IRR($B$76:AA76))),0,IF(IRR($B$76:AA76)&lt;0,0,IRR($B$76:AA76)))</f>
        <v>0.31653301083907892</v>
      </c>
      <c r="AB81" s="233">
        <f>IF((ISERR(IRR($B$76:AB76))),0,IF(IRR($B$76:AB76)&lt;0,0,IRR($B$76:AB76)))</f>
        <v>0.31657036614855416</v>
      </c>
      <c r="AC81" s="233">
        <f>IF((ISERR(IRR($B$76:AC76))),0,IF(IRR($B$76:AC76)&lt;0,0,IRR($B$76:AC76)))</f>
        <v>0.3165990432149246</v>
      </c>
      <c r="AD81" s="233">
        <f>IF((ISERR(IRR($B$76:AD76))),0,IF(IRR($B$76:AD76)&lt;0,0,IRR($B$76:AD76)))</f>
        <v>0.31662080390809222</v>
      </c>
      <c r="AE81" s="233">
        <f>IF((ISERR(IRR($B$76:AE76))),0,IF(IRR($B$76:AE76)&lt;0,0,IRR($B$76:AE76)))</f>
        <v>0.3166373678816552</v>
      </c>
      <c r="AF81" s="173">
        <f>IF((ISERR(IRR($B$76:AF76))),0,IF(IRR($B$76:AF76)&lt;0,0,IRR($B$76:AF76)))</f>
        <v>0.31664994100759913</v>
      </c>
    </row>
    <row r="82" spans="1:32" s="127" customFormat="1" ht="14.25">
      <c r="A82" s="160"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489</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490</v>
      </c>
      <c r="B84" s="237">
        <f ca="1">IFERROR(IF(B83=0,IFERROR(IF(-B74/(B59+B64)=0,0.01,-B74/(B59+B64)),0.01),-OFFSET(B77,0,B83-1)/(-OFFSET(B77,0,B83-1)+OFFSET(B77,0,B83))),0)</f>
        <v>0.81216024637063067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489</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490</v>
      </c>
      <c r="B87" s="166">
        <f ca="1">IFERROR(IF(B86=0,IFERROR(IF(-B74/(B59+B64)=0,0.01,-B74/(B59+B64)),0.01),-OFFSET(B80,0,B86-1)/(-OFFSET(B80,0,B86-1)+OFFSET(B80,0,B86))),0)</f>
        <v>0.2134477993948059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360</v>
      </c>
      <c r="B90" s="241">
        <f>B77</f>
        <v>-1869.3034931439979</v>
      </c>
      <c r="C90" s="241">
        <f t="shared" ref="C90:Q90" si="27">C77</f>
        <v>-1669.3034931439979</v>
      </c>
      <c r="D90" s="241">
        <f t="shared" si="27"/>
        <v>386.08336013250255</v>
      </c>
      <c r="E90" s="241">
        <f t="shared" si="27"/>
        <v>586.08336013250255</v>
      </c>
      <c r="F90" s="241">
        <f t="shared" si="27"/>
        <v>1249.9300734516278</v>
      </c>
      <c r="G90" s="241">
        <f t="shared" si="27"/>
        <v>1449.9300734516278</v>
      </c>
      <c r="H90" s="241">
        <f t="shared" si="27"/>
        <v>1720.5638841413361</v>
      </c>
      <c r="I90" s="241">
        <f t="shared" si="27"/>
        <v>1920.5638841413361</v>
      </c>
      <c r="J90" s="241">
        <f t="shared" si="27"/>
        <v>2120.5638841413361</v>
      </c>
      <c r="K90" s="241">
        <f t="shared" si="27"/>
        <v>2320.5638841413361</v>
      </c>
      <c r="L90" s="241">
        <f t="shared" si="27"/>
        <v>2520.5638841413361</v>
      </c>
      <c r="M90" s="241">
        <f t="shared" si="27"/>
        <v>2720.5638841413361</v>
      </c>
      <c r="N90" s="241">
        <f t="shared" si="27"/>
        <v>2920.5638841413361</v>
      </c>
      <c r="O90" s="241">
        <f t="shared" si="27"/>
        <v>3120.5638841413361</v>
      </c>
      <c r="P90" s="241">
        <f t="shared" si="27"/>
        <v>3320.5638841413361</v>
      </c>
      <c r="Q90" s="241">
        <f t="shared" si="27"/>
        <v>3520.5638841413361</v>
      </c>
    </row>
    <row r="91" spans="1:32" s="174" customFormat="1" ht="36.75" customHeight="1"/>
    <row r="92" spans="1:32" s="174" customFormat="1" ht="36.75" customHeight="1">
      <c r="A92" s="174" t="s">
        <v>361</v>
      </c>
      <c r="B92" s="241">
        <f>B80</f>
        <v>-1869.3034931439979</v>
      </c>
      <c r="C92" s="241">
        <f t="shared" ref="C92:Q92" si="28">C80</f>
        <v>-1698.5238842293024</v>
      </c>
      <c r="D92" s="241">
        <f t="shared" si="28"/>
        <v>-199.85526937588452</v>
      </c>
      <c r="E92" s="241">
        <f t="shared" si="28"/>
        <v>-75.332705884054718</v>
      </c>
      <c r="F92" s="241">
        <f t="shared" si="28"/>
        <v>277.59998350251897</v>
      </c>
      <c r="G92" s="241">
        <f t="shared" si="28"/>
        <v>368.3945983696953</v>
      </c>
      <c r="H92" s="241">
        <f t="shared" si="28"/>
        <v>473.30490753034934</v>
      </c>
      <c r="I92" s="241">
        <f t="shared" si="28"/>
        <v>539.50706284832722</v>
      </c>
      <c r="J92" s="241">
        <f t="shared" si="28"/>
        <v>596.03695382089825</v>
      </c>
      <c r="K92" s="241">
        <f t="shared" si="28"/>
        <v>644.30771718232847</v>
      </c>
      <c r="L92" s="241">
        <f t="shared" si="28"/>
        <v>685.52602762672291</v>
      </c>
      <c r="M92" s="241">
        <f t="shared" si="28"/>
        <v>720.72226231581385</v>
      </c>
      <c r="N92" s="241">
        <f t="shared" si="28"/>
        <v>750.77625829317776</v>
      </c>
      <c r="O92" s="241">
        <f t="shared" si="28"/>
        <v>776.43930668986798</v>
      </c>
      <c r="P92" s="241">
        <f t="shared" si="28"/>
        <v>798.35293353359634</v>
      </c>
      <c r="Q92" s="241">
        <f t="shared" si="28"/>
        <v>817.06493664496884</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8" t="s">
        <v>5</v>
      </c>
      <c r="B7" s="308"/>
      <c r="C7" s="308"/>
      <c r="D7" s="308"/>
      <c r="E7" s="308"/>
      <c r="F7" s="308"/>
      <c r="G7" s="308"/>
      <c r="H7" s="308"/>
      <c r="I7" s="308"/>
      <c r="J7" s="308"/>
    </row>
    <row r="8" spans="1:42">
      <c r="A8" s="309"/>
      <c r="B8" s="309"/>
      <c r="C8" s="309"/>
      <c r="D8" s="309"/>
      <c r="E8" s="309"/>
      <c r="F8" s="309"/>
      <c r="G8" s="309"/>
      <c r="H8" s="309"/>
      <c r="I8" s="309"/>
      <c r="J8" s="309"/>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ЭN232702_81</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2"/>
      <c r="B14" s="272"/>
      <c r="C14" s="272"/>
      <c r="D14" s="272"/>
      <c r="E14" s="272"/>
      <c r="F14" s="272"/>
      <c r="G14" s="272"/>
      <c r="H14" s="272"/>
      <c r="I14" s="272"/>
      <c r="J14" s="272"/>
    </row>
    <row r="15" spans="1:42" ht="63" customHeight="1">
      <c r="A15" s="270" t="str">
        <f>T1Titul</f>
        <v>Строительство новой ТП взамен ТП-22 (Вязники) 1 шт</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35"/>
    </row>
    <row r="18" spans="1:10">
      <c r="I18" s="33"/>
    </row>
    <row r="19" spans="1:10" ht="15.75" customHeight="1">
      <c r="A19" s="307" t="s">
        <v>201</v>
      </c>
      <c r="B19" s="307"/>
      <c r="C19" s="307"/>
      <c r="D19" s="307"/>
      <c r="E19" s="307"/>
      <c r="F19" s="307"/>
      <c r="G19" s="307"/>
      <c r="H19" s="307"/>
      <c r="I19" s="307"/>
      <c r="J19" s="307"/>
    </row>
    <row r="20" spans="1:10" ht="16.5" thickBot="1">
      <c r="A20" s="25"/>
      <c r="B20" s="25"/>
    </row>
    <row r="21" spans="1:10" ht="28.5" customHeight="1">
      <c r="A21" s="315" t="s">
        <v>154</v>
      </c>
      <c r="B21" s="317" t="s">
        <v>153</v>
      </c>
      <c r="C21" s="319" t="s">
        <v>167</v>
      </c>
      <c r="D21" s="319"/>
      <c r="E21" s="319"/>
      <c r="F21" s="319"/>
      <c r="G21" s="317" t="s">
        <v>152</v>
      </c>
      <c r="H21" s="320" t="s">
        <v>169</v>
      </c>
      <c r="I21" s="317" t="s">
        <v>151</v>
      </c>
      <c r="J21" s="310" t="s">
        <v>168</v>
      </c>
    </row>
    <row r="22" spans="1:10" ht="58.5" customHeight="1">
      <c r="A22" s="316"/>
      <c r="B22" s="318"/>
      <c r="C22" s="312" t="s">
        <v>0</v>
      </c>
      <c r="D22" s="312"/>
      <c r="E22" s="313" t="s">
        <v>285</v>
      </c>
      <c r="F22" s="314"/>
      <c r="G22" s="318"/>
      <c r="H22" s="321"/>
      <c r="I22" s="318"/>
      <c r="J22" s="311"/>
    </row>
    <row r="23" spans="1:10" ht="31.5">
      <c r="A23" s="316"/>
      <c r="B23" s="318"/>
      <c r="C23" s="204" t="s">
        <v>150</v>
      </c>
      <c r="D23" s="204" t="s">
        <v>149</v>
      </c>
      <c r="E23" s="204" t="s">
        <v>150</v>
      </c>
      <c r="F23" s="204" t="s">
        <v>149</v>
      </c>
      <c r="G23" s="318"/>
      <c r="H23" s="312"/>
      <c r="I23" s="318"/>
      <c r="J23" s="311"/>
    </row>
    <row r="24" spans="1:10">
      <c r="A24" s="200">
        <v>1</v>
      </c>
      <c r="B24" s="205">
        <v>2</v>
      </c>
      <c r="C24" s="204">
        <v>3</v>
      </c>
      <c r="D24" s="204">
        <v>4</v>
      </c>
      <c r="E24" s="204">
        <v>7</v>
      </c>
      <c r="F24" s="204">
        <v>8</v>
      </c>
      <c r="G24" s="204">
        <v>9</v>
      </c>
      <c r="H24" s="204">
        <v>10</v>
      </c>
      <c r="I24" s="204">
        <v>11</v>
      </c>
      <c r="J24" s="107">
        <v>12</v>
      </c>
    </row>
    <row r="25" spans="1:10">
      <c r="A25" s="108">
        <v>1</v>
      </c>
      <c r="B25" s="206" t="s">
        <v>148</v>
      </c>
      <c r="C25" s="207" t="s">
        <v>220</v>
      </c>
      <c r="D25" s="207" t="s">
        <v>220</v>
      </c>
      <c r="E25" s="207" t="s">
        <v>220</v>
      </c>
      <c r="F25" s="207" t="s">
        <v>220</v>
      </c>
      <c r="G25" s="207" t="s">
        <v>220</v>
      </c>
      <c r="H25" s="207" t="s">
        <v>220</v>
      </c>
      <c r="I25" s="207" t="s">
        <v>220</v>
      </c>
      <c r="J25" s="109" t="s">
        <v>220</v>
      </c>
    </row>
    <row r="26" spans="1:10" ht="31.5">
      <c r="A26" s="110" t="s">
        <v>147</v>
      </c>
      <c r="B26" s="257" t="s">
        <v>462</v>
      </c>
      <c r="C26" s="208">
        <v>46402</v>
      </c>
      <c r="D26" s="208">
        <v>46432</v>
      </c>
      <c r="E26" s="208">
        <v>46402</v>
      </c>
      <c r="F26" s="208">
        <v>46432</v>
      </c>
      <c r="G26" s="209" t="s">
        <v>220</v>
      </c>
      <c r="H26" s="209" t="s">
        <v>220</v>
      </c>
      <c r="I26" s="209" t="s">
        <v>220</v>
      </c>
      <c r="J26" s="111" t="s">
        <v>220</v>
      </c>
    </row>
    <row r="27" spans="1:10" ht="31.5">
      <c r="A27" s="110" t="s">
        <v>146</v>
      </c>
      <c r="B27" s="257" t="s">
        <v>174</v>
      </c>
      <c r="C27" s="208">
        <v>46432</v>
      </c>
      <c r="D27" s="208">
        <v>46439</v>
      </c>
      <c r="E27" s="208">
        <v>46432</v>
      </c>
      <c r="F27" s="208">
        <v>46439</v>
      </c>
      <c r="G27" s="209" t="s">
        <v>220</v>
      </c>
      <c r="H27" s="209" t="s">
        <v>220</v>
      </c>
      <c r="I27" s="209" t="s">
        <v>220</v>
      </c>
      <c r="J27" s="111" t="s">
        <v>220</v>
      </c>
    </row>
    <row r="28" spans="1:10" ht="31.5">
      <c r="A28" s="110" t="s">
        <v>145</v>
      </c>
      <c r="B28" s="257" t="s">
        <v>463</v>
      </c>
      <c r="C28" s="208">
        <v>46439</v>
      </c>
      <c r="D28" s="208">
        <v>46499</v>
      </c>
      <c r="E28" s="208">
        <v>46439</v>
      </c>
      <c r="F28" s="208">
        <v>46499</v>
      </c>
      <c r="G28" s="209" t="s">
        <v>220</v>
      </c>
      <c r="H28" s="209" t="s">
        <v>220</v>
      </c>
      <c r="I28" s="209" t="s">
        <v>220</v>
      </c>
      <c r="J28" s="111" t="s">
        <v>220</v>
      </c>
    </row>
    <row r="29" spans="1:10" ht="31.5">
      <c r="A29" s="110" t="s">
        <v>144</v>
      </c>
      <c r="B29" s="257" t="s">
        <v>464</v>
      </c>
      <c r="C29" s="208">
        <v>46499</v>
      </c>
      <c r="D29" s="208">
        <v>46507</v>
      </c>
      <c r="E29" s="208">
        <v>46499</v>
      </c>
      <c r="F29" s="208">
        <v>46507</v>
      </c>
      <c r="G29" s="209" t="s">
        <v>220</v>
      </c>
      <c r="H29" s="209" t="s">
        <v>220</v>
      </c>
      <c r="I29" s="209" t="s">
        <v>220</v>
      </c>
      <c r="J29" s="111" t="s">
        <v>220</v>
      </c>
    </row>
    <row r="30" spans="1:10">
      <c r="A30" s="108">
        <v>2</v>
      </c>
      <c r="B30" s="206" t="s">
        <v>143</v>
      </c>
      <c r="C30" s="207" t="s">
        <v>220</v>
      </c>
      <c r="D30" s="207" t="s">
        <v>220</v>
      </c>
      <c r="E30" s="207" t="s">
        <v>220</v>
      </c>
      <c r="F30" s="207" t="s">
        <v>220</v>
      </c>
      <c r="G30" s="207" t="s">
        <v>220</v>
      </c>
      <c r="H30" s="207" t="s">
        <v>220</v>
      </c>
      <c r="I30" s="207" t="s">
        <v>220</v>
      </c>
      <c r="J30" s="109" t="s">
        <v>220</v>
      </c>
    </row>
    <row r="31" spans="1:10" ht="31.5">
      <c r="A31" s="110" t="s">
        <v>142</v>
      </c>
      <c r="B31" s="258" t="s">
        <v>465</v>
      </c>
      <c r="C31" s="208">
        <v>46508</v>
      </c>
      <c r="D31" s="208">
        <v>46538</v>
      </c>
      <c r="E31" s="208">
        <v>46508</v>
      </c>
      <c r="F31" s="208">
        <v>46538</v>
      </c>
      <c r="G31" s="209" t="s">
        <v>220</v>
      </c>
      <c r="H31" s="209">
        <v>0</v>
      </c>
      <c r="I31" s="209" t="s">
        <v>220</v>
      </c>
      <c r="J31" s="111" t="s">
        <v>220</v>
      </c>
    </row>
    <row r="32" spans="1:10" ht="47.25">
      <c r="A32" s="110" t="s">
        <v>141</v>
      </c>
      <c r="B32" s="258" t="s">
        <v>466</v>
      </c>
      <c r="C32" s="208">
        <v>46499</v>
      </c>
      <c r="D32" s="208">
        <v>46529</v>
      </c>
      <c r="E32" s="208">
        <v>46499</v>
      </c>
      <c r="F32" s="208">
        <v>46529</v>
      </c>
      <c r="G32" s="209">
        <v>0</v>
      </c>
      <c r="H32" s="209">
        <v>0</v>
      </c>
      <c r="I32" s="209" t="s">
        <v>220</v>
      </c>
      <c r="J32" s="111" t="s">
        <v>220</v>
      </c>
    </row>
    <row r="33" spans="1:10" ht="31.5">
      <c r="A33" s="110" t="s">
        <v>467</v>
      </c>
      <c r="B33" s="258" t="s">
        <v>468</v>
      </c>
      <c r="C33" s="208">
        <v>46529</v>
      </c>
      <c r="D33" s="208">
        <v>46536</v>
      </c>
      <c r="E33" s="208">
        <v>46529</v>
      </c>
      <c r="F33" s="208">
        <v>46536</v>
      </c>
      <c r="G33" s="209">
        <v>0</v>
      </c>
      <c r="H33" s="209">
        <v>0</v>
      </c>
      <c r="I33" s="209" t="s">
        <v>220</v>
      </c>
      <c r="J33" s="111" t="s">
        <v>220</v>
      </c>
    </row>
    <row r="34" spans="1:10" ht="31.5">
      <c r="A34" s="108">
        <v>3</v>
      </c>
      <c r="B34" s="206" t="s">
        <v>219</v>
      </c>
      <c r="C34" s="207" t="s">
        <v>220</v>
      </c>
      <c r="D34" s="207" t="s">
        <v>220</v>
      </c>
      <c r="E34" s="207" t="s">
        <v>220</v>
      </c>
      <c r="F34" s="207" t="s">
        <v>220</v>
      </c>
      <c r="G34" s="207" t="s">
        <v>220</v>
      </c>
      <c r="H34" s="207" t="s">
        <v>220</v>
      </c>
      <c r="I34" s="207" t="s">
        <v>220</v>
      </c>
      <c r="J34" s="109" t="s">
        <v>220</v>
      </c>
    </row>
    <row r="35" spans="1:10">
      <c r="A35" s="110" t="s">
        <v>140</v>
      </c>
      <c r="B35" s="258" t="s">
        <v>469</v>
      </c>
      <c r="C35" s="208">
        <v>46536</v>
      </c>
      <c r="D35" s="208">
        <v>46630</v>
      </c>
      <c r="E35" s="208">
        <v>46536</v>
      </c>
      <c r="F35" s="208">
        <v>46630</v>
      </c>
      <c r="G35" s="209" t="s">
        <v>220</v>
      </c>
      <c r="H35" s="209">
        <v>0</v>
      </c>
      <c r="I35" s="209" t="s">
        <v>220</v>
      </c>
      <c r="J35" s="111" t="s">
        <v>220</v>
      </c>
    </row>
    <row r="36" spans="1:10">
      <c r="A36" s="110" t="s">
        <v>139</v>
      </c>
      <c r="B36" s="258" t="s">
        <v>470</v>
      </c>
      <c r="C36" s="208">
        <v>46614</v>
      </c>
      <c r="D36" s="208">
        <v>46630</v>
      </c>
      <c r="E36" s="208">
        <v>46614</v>
      </c>
      <c r="F36" s="208">
        <v>46630</v>
      </c>
      <c r="G36" s="209">
        <v>0</v>
      </c>
      <c r="H36" s="209">
        <v>0</v>
      </c>
      <c r="I36" s="209" t="s">
        <v>220</v>
      </c>
      <c r="J36" s="111" t="s">
        <v>220</v>
      </c>
    </row>
    <row r="37" spans="1:10">
      <c r="A37" s="108">
        <v>4</v>
      </c>
      <c r="B37" s="206" t="s">
        <v>138</v>
      </c>
      <c r="C37" s="207" t="s">
        <v>220</v>
      </c>
      <c r="D37" s="207" t="s">
        <v>220</v>
      </c>
      <c r="E37" s="207" t="s">
        <v>220</v>
      </c>
      <c r="F37" s="207" t="s">
        <v>220</v>
      </c>
      <c r="G37" s="207" t="s">
        <v>220</v>
      </c>
      <c r="H37" s="207" t="s">
        <v>220</v>
      </c>
      <c r="I37" s="207" t="s">
        <v>220</v>
      </c>
      <c r="J37" s="109" t="s">
        <v>220</v>
      </c>
    </row>
    <row r="38" spans="1:10">
      <c r="A38" s="110" t="s">
        <v>137</v>
      </c>
      <c r="B38" s="258" t="s">
        <v>471</v>
      </c>
      <c r="C38" s="208">
        <v>46600</v>
      </c>
      <c r="D38" s="208">
        <v>46721</v>
      </c>
      <c r="E38" s="208">
        <v>46600</v>
      </c>
      <c r="F38" s="208">
        <v>46721</v>
      </c>
      <c r="G38" s="209" t="s">
        <v>220</v>
      </c>
      <c r="H38" s="209">
        <v>0</v>
      </c>
      <c r="I38" s="209" t="s">
        <v>220</v>
      </c>
      <c r="J38" s="111" t="s">
        <v>220</v>
      </c>
    </row>
    <row r="39" spans="1:10">
      <c r="A39" s="110" t="s">
        <v>136</v>
      </c>
      <c r="B39" s="258" t="s">
        <v>472</v>
      </c>
      <c r="C39" s="208">
        <v>46600</v>
      </c>
      <c r="D39" s="208">
        <v>46751</v>
      </c>
      <c r="E39" s="208">
        <v>46600</v>
      </c>
      <c r="F39" s="208">
        <v>46751</v>
      </c>
      <c r="G39" s="209" t="s">
        <v>220</v>
      </c>
      <c r="H39" s="209">
        <v>0</v>
      </c>
      <c r="I39" s="209"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7" zoomScale="70" zoomScaleNormal="70" zoomScaleSheetLayoutView="70" workbookViewId="0">
      <selection activeCell="C52" sqref="C52"/>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08" t="s">
        <v>5</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2" t="str">
        <f>T1Code</f>
        <v>ЭN232702_81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70" t="str">
        <f>T1Titul</f>
        <v>Строительство новой ТП взамен ТП-22 (Вязники)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20" t="s">
        <v>134</v>
      </c>
      <c r="C20" s="317" t="s">
        <v>133</v>
      </c>
      <c r="D20" s="317"/>
      <c r="E20" s="319" t="s">
        <v>132</v>
      </c>
      <c r="F20" s="319"/>
      <c r="G20" s="320" t="s">
        <v>284</v>
      </c>
      <c r="H20" s="328" t="s">
        <v>225</v>
      </c>
      <c r="I20" s="329"/>
      <c r="J20" s="329"/>
      <c r="K20" s="329"/>
      <c r="L20" s="328" t="s">
        <v>283</v>
      </c>
      <c r="M20" s="329"/>
      <c r="N20" s="329"/>
      <c r="O20" s="329"/>
      <c r="P20" s="328" t="s">
        <v>292</v>
      </c>
      <c r="Q20" s="329"/>
      <c r="R20" s="329"/>
      <c r="S20" s="329"/>
      <c r="T20" s="328" t="s">
        <v>289</v>
      </c>
      <c r="U20" s="329"/>
      <c r="V20" s="329"/>
      <c r="W20" s="329"/>
      <c r="X20" s="333" t="s">
        <v>131</v>
      </c>
      <c r="Y20" s="334"/>
    </row>
    <row r="21" spans="1:25" ht="99.75" customHeight="1">
      <c r="A21" s="324"/>
      <c r="B21" s="321"/>
      <c r="C21" s="318"/>
      <c r="D21" s="318"/>
      <c r="E21" s="326"/>
      <c r="F21" s="326"/>
      <c r="G21" s="321"/>
      <c r="H21" s="318" t="s">
        <v>0</v>
      </c>
      <c r="I21" s="318"/>
      <c r="J21" s="318" t="s">
        <v>285</v>
      </c>
      <c r="K21" s="318"/>
      <c r="L21" s="318" t="s">
        <v>0</v>
      </c>
      <c r="M21" s="318"/>
      <c r="N21" s="318" t="s">
        <v>285</v>
      </c>
      <c r="O21" s="318"/>
      <c r="P21" s="318" t="s">
        <v>0</v>
      </c>
      <c r="Q21" s="318"/>
      <c r="R21" s="318" t="s">
        <v>285</v>
      </c>
      <c r="S21" s="318"/>
      <c r="T21" s="318" t="s">
        <v>0</v>
      </c>
      <c r="U21" s="318"/>
      <c r="V21" s="318" t="s">
        <v>285</v>
      </c>
      <c r="W21" s="318"/>
      <c r="X21" s="335"/>
      <c r="Y21" s="336"/>
    </row>
    <row r="22" spans="1:25" ht="89.25" customHeight="1">
      <c r="A22" s="325"/>
      <c r="B22" s="312"/>
      <c r="C22" s="112" t="s">
        <v>0</v>
      </c>
      <c r="D22" s="112" t="s">
        <v>286</v>
      </c>
      <c r="E22" s="112" t="s">
        <v>282</v>
      </c>
      <c r="F22" s="112" t="s">
        <v>473</v>
      </c>
      <c r="G22" s="312"/>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2" t="s">
        <v>130</v>
      </c>
      <c r="Y22" s="113" t="s">
        <v>286</v>
      </c>
    </row>
    <row r="23" spans="1:25" ht="19.5" customHeight="1">
      <c r="A23" s="200">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4">
        <v>1</v>
      </c>
      <c r="B24" s="211" t="s">
        <v>129</v>
      </c>
      <c r="C24" s="212">
        <f>SUM(C25:C29)</f>
        <v>10.846686749999998</v>
      </c>
      <c r="D24" s="212">
        <f t="shared" ref="D24:V24" si="0">SUM(D25:D29)</f>
        <v>11.027464862499999</v>
      </c>
      <c r="E24" s="212">
        <f t="shared" si="0"/>
        <v>10.846686749999998</v>
      </c>
      <c r="F24" s="212">
        <f t="shared" si="0"/>
        <v>11.027464862499999</v>
      </c>
      <c r="G24" s="212">
        <f t="shared" si="0"/>
        <v>0</v>
      </c>
      <c r="H24" s="212">
        <f t="shared" si="0"/>
        <v>0</v>
      </c>
      <c r="I24" s="212" t="s">
        <v>220</v>
      </c>
      <c r="J24" s="212">
        <f t="shared" si="0"/>
        <v>0</v>
      </c>
      <c r="K24" s="212" t="s">
        <v>220</v>
      </c>
      <c r="L24" s="212">
        <f t="shared" ref="L24" si="1">SUM(L25:L29)</f>
        <v>10.846686749999998</v>
      </c>
      <c r="M24" s="212" t="s">
        <v>293</v>
      </c>
      <c r="N24" s="212">
        <f t="shared" ref="N24" si="2">SUM(N25:N29)</f>
        <v>11.027464862499999</v>
      </c>
      <c r="O24" s="212" t="s">
        <v>293</v>
      </c>
      <c r="P24" s="212">
        <f t="shared" si="0"/>
        <v>0</v>
      </c>
      <c r="Q24" s="212" t="s">
        <v>220</v>
      </c>
      <c r="R24" s="212">
        <f t="shared" si="0"/>
        <v>0</v>
      </c>
      <c r="S24" s="212" t="s">
        <v>220</v>
      </c>
      <c r="T24" s="212">
        <f t="shared" si="0"/>
        <v>0</v>
      </c>
      <c r="U24" s="212" t="s">
        <v>220</v>
      </c>
      <c r="V24" s="212">
        <f t="shared" si="0"/>
        <v>0</v>
      </c>
      <c r="W24" s="212" t="s">
        <v>220</v>
      </c>
      <c r="X24" s="212">
        <f>IF(SUM(H24,L24,P24,T24)=0,"нд",SUM(H24,L24,P24,T24))</f>
        <v>10.846686749999998</v>
      </c>
      <c r="Y24" s="212">
        <f>IF(SUM(J24,N24,R24,V24)=0,"нд",SUM(J24,N24,R24,V24))</f>
        <v>11.027464862499999</v>
      </c>
    </row>
    <row r="25" spans="1:25" ht="24" customHeight="1">
      <c r="A25" s="115"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3">IF(SUM(H25,L25,P25,T25)=0,"нд",SUM(H25,L25,P25,T25))</f>
        <v>нд</v>
      </c>
      <c r="Y25" s="215" t="str">
        <f t="shared" ref="Y25:Y26" si="4">IF(SUM(J25,N25,R25,V25)=0,"нд",SUM(J25,N25,R25,V25))</f>
        <v>нд</v>
      </c>
    </row>
    <row r="26" spans="1:25">
      <c r="A26" s="115"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3"/>
        <v>нд</v>
      </c>
      <c r="Y26" s="215" t="str">
        <f t="shared" si="4"/>
        <v>нд</v>
      </c>
    </row>
    <row r="27" spans="1:25" ht="31.5">
      <c r="A27" s="115" t="s">
        <v>124</v>
      </c>
      <c r="B27" s="213" t="s">
        <v>173</v>
      </c>
      <c r="C27" s="214">
        <v>10.846686749999998</v>
      </c>
      <c r="D27" s="214">
        <v>11.027464862499999</v>
      </c>
      <c r="E27" s="214">
        <v>10.846686749999998</v>
      </c>
      <c r="F27" s="214">
        <v>11.027464862499999</v>
      </c>
      <c r="G27" s="214">
        <v>0</v>
      </c>
      <c r="H27" s="214">
        <v>0</v>
      </c>
      <c r="I27" s="214" t="s">
        <v>220</v>
      </c>
      <c r="J27" s="214">
        <v>0</v>
      </c>
      <c r="K27" s="214" t="s">
        <v>220</v>
      </c>
      <c r="L27" s="214">
        <v>10.846686749999998</v>
      </c>
      <c r="M27" s="214" t="s">
        <v>293</v>
      </c>
      <c r="N27" s="214">
        <v>11.027464862499999</v>
      </c>
      <c r="O27" s="214" t="s">
        <v>293</v>
      </c>
      <c r="P27" s="214">
        <v>0</v>
      </c>
      <c r="Q27" s="214" t="s">
        <v>220</v>
      </c>
      <c r="R27" s="214">
        <v>0</v>
      </c>
      <c r="S27" s="214" t="s">
        <v>220</v>
      </c>
      <c r="T27" s="214">
        <v>0</v>
      </c>
      <c r="U27" s="214" t="s">
        <v>220</v>
      </c>
      <c r="V27" s="214">
        <v>0</v>
      </c>
      <c r="W27" s="214" t="s">
        <v>220</v>
      </c>
      <c r="X27" s="215">
        <f>IF(SUM(H27,L27,P27,T27)=0,"нд",SUM(H27,L27,P27,T27))</f>
        <v>10.846686749999998</v>
      </c>
      <c r="Y27" s="215">
        <f>IF(SUM(J27,N27,R27,V27)=0,"нд",SUM(J27,N27,R27,V27))</f>
        <v>11.027464862499999</v>
      </c>
    </row>
    <row r="28" spans="1:25">
      <c r="A28" s="115"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5">IF(SUM(H28,L28,P28,T28)=0,"нд",SUM(H28,L28,P28,T28))</f>
        <v>нд</v>
      </c>
      <c r="Y28" s="215" t="str">
        <f t="shared" ref="Y28:Y29" si="6">IF(SUM(J28,N28,R28,V28)=0,"нд",SUM(J28,N28,R28,V28))</f>
        <v>нд</v>
      </c>
    </row>
    <row r="29" spans="1:25">
      <c r="A29" s="115"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5"/>
        <v>нд</v>
      </c>
      <c r="Y29" s="215" t="str">
        <f t="shared" si="6"/>
        <v>нд</v>
      </c>
    </row>
    <row r="30" spans="1:25" ht="47.25">
      <c r="A30" s="114" t="s">
        <v>59</v>
      </c>
      <c r="B30" s="211" t="s">
        <v>119</v>
      </c>
      <c r="C30" s="212">
        <f>SUM(C31:C32)</f>
        <v>9.0389056249999982</v>
      </c>
      <c r="D30" s="212">
        <f t="shared" ref="D30:F30" si="7">SUM(D31:D32)</f>
        <v>9.0389056249999982</v>
      </c>
      <c r="E30" s="212">
        <f t="shared" si="7"/>
        <v>9.0389056249999982</v>
      </c>
      <c r="F30" s="212">
        <f t="shared" si="7"/>
        <v>9.0389056249999982</v>
      </c>
      <c r="G30" s="212">
        <v>0</v>
      </c>
      <c r="H30" s="212">
        <f>SUM(H31:H32)</f>
        <v>0</v>
      </c>
      <c r="I30" s="212" t="s">
        <v>220</v>
      </c>
      <c r="J30" s="212">
        <f t="shared" ref="J30" si="8">SUM(J31:J32)</f>
        <v>0</v>
      </c>
      <c r="K30" s="212" t="s">
        <v>220</v>
      </c>
      <c r="L30" s="212">
        <f>SUM(L31:L32)</f>
        <v>9.0389056249999982</v>
      </c>
      <c r="M30" s="212" t="s">
        <v>293</v>
      </c>
      <c r="N30" s="212">
        <f t="shared" ref="N30" si="9">SUM(N31:N32)</f>
        <v>9.0389056249999982</v>
      </c>
      <c r="O30" s="212" t="s">
        <v>293</v>
      </c>
      <c r="P30" s="212">
        <v>0</v>
      </c>
      <c r="Q30" s="212" t="s">
        <v>220</v>
      </c>
      <c r="R30" s="212">
        <v>0</v>
      </c>
      <c r="S30" s="212" t="s">
        <v>220</v>
      </c>
      <c r="T30" s="212">
        <v>0</v>
      </c>
      <c r="U30" s="212" t="s">
        <v>220</v>
      </c>
      <c r="V30" s="212">
        <v>0</v>
      </c>
      <c r="W30" s="212" t="s">
        <v>220</v>
      </c>
      <c r="X30" s="212">
        <f>IF(SUM(H30,L30,P30,T30)=0,"нд",SUM(H30,L30,P30,T30))</f>
        <v>9.0389056249999982</v>
      </c>
      <c r="Y30" s="212">
        <f>IF(SUM(J30,N30,R30,V30)=0,"нд",SUM(J30,N30,R30,V30))</f>
        <v>9.0389056249999982</v>
      </c>
    </row>
    <row r="31" spans="1:25">
      <c r="A31" s="116" t="s">
        <v>118</v>
      </c>
      <c r="B31" s="213" t="s">
        <v>117</v>
      </c>
      <c r="C31" s="214">
        <v>0.45194528125</v>
      </c>
      <c r="D31" s="214">
        <v>0.45194528125</v>
      </c>
      <c r="E31" s="214">
        <v>0.45194528125</v>
      </c>
      <c r="F31" s="214">
        <v>0.45194528125</v>
      </c>
      <c r="G31" s="214">
        <v>0</v>
      </c>
      <c r="H31" s="214">
        <v>0</v>
      </c>
      <c r="I31" s="214" t="s">
        <v>220</v>
      </c>
      <c r="J31" s="214">
        <v>0</v>
      </c>
      <c r="K31" s="214" t="s">
        <v>220</v>
      </c>
      <c r="L31" s="214">
        <v>0.45194528125</v>
      </c>
      <c r="M31" s="214" t="s">
        <v>294</v>
      </c>
      <c r="N31" s="214">
        <v>0.45194528125</v>
      </c>
      <c r="O31" s="214" t="s">
        <v>294</v>
      </c>
      <c r="P31" s="214">
        <v>0</v>
      </c>
      <c r="Q31" s="214" t="s">
        <v>220</v>
      </c>
      <c r="R31" s="214">
        <v>0</v>
      </c>
      <c r="S31" s="214" t="s">
        <v>220</v>
      </c>
      <c r="T31" s="214">
        <v>0</v>
      </c>
      <c r="U31" s="214" t="s">
        <v>220</v>
      </c>
      <c r="V31" s="214">
        <v>0</v>
      </c>
      <c r="W31" s="214" t="s">
        <v>220</v>
      </c>
      <c r="X31" s="215">
        <f>IF(SUM(H31,L31,P31,T31)=0,"нд",SUM(H31,L31,P31,T31))</f>
        <v>0.45194528125</v>
      </c>
      <c r="Y31" s="215">
        <f>IF(SUM(J31,N31,R31,V31)=0,"нд",SUM(J31,N31,R31,V31))</f>
        <v>0.45194528125</v>
      </c>
    </row>
    <row r="32" spans="1:25" ht="31.5">
      <c r="A32" s="116" t="s">
        <v>116</v>
      </c>
      <c r="B32" s="213" t="s">
        <v>115</v>
      </c>
      <c r="C32" s="214">
        <v>8.5869603437499986</v>
      </c>
      <c r="D32" s="214">
        <v>8.5869603437499986</v>
      </c>
      <c r="E32" s="214">
        <v>8.5869603437499986</v>
      </c>
      <c r="F32" s="214">
        <v>8.5869603437499986</v>
      </c>
      <c r="G32" s="214">
        <v>0</v>
      </c>
      <c r="H32" s="214">
        <v>0</v>
      </c>
      <c r="I32" s="214" t="s">
        <v>220</v>
      </c>
      <c r="J32" s="214">
        <v>0</v>
      </c>
      <c r="K32" s="214" t="s">
        <v>220</v>
      </c>
      <c r="L32" s="214">
        <v>8.5869603437499986</v>
      </c>
      <c r="M32" s="214" t="s">
        <v>293</v>
      </c>
      <c r="N32" s="214">
        <v>8.5869603437499986</v>
      </c>
      <c r="O32" s="214" t="s">
        <v>293</v>
      </c>
      <c r="P32" s="214">
        <v>0</v>
      </c>
      <c r="Q32" s="214" t="s">
        <v>220</v>
      </c>
      <c r="R32" s="214">
        <v>0</v>
      </c>
      <c r="S32" s="214" t="s">
        <v>220</v>
      </c>
      <c r="T32" s="214">
        <v>0</v>
      </c>
      <c r="U32" s="214" t="s">
        <v>220</v>
      </c>
      <c r="V32" s="214">
        <v>0</v>
      </c>
      <c r="W32" s="214" t="s">
        <v>220</v>
      </c>
      <c r="X32" s="215">
        <f>IF(SUM(H32,L32,P32,T32)=0,"нд",SUM(H32,L32,P32,T32))</f>
        <v>8.5869603437499986</v>
      </c>
      <c r="Y32" s="215">
        <f>IF(SUM(J32,N32,R32,V32)=0,"нд",SUM(J32,N32,R32,V32))</f>
        <v>8.5869603437499986</v>
      </c>
    </row>
    <row r="33" spans="1:25">
      <c r="A33" s="116"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6"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4"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5"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10">IF(SUM(H36,L36,P36,T36)=0,"нд",SUM(H36,L36,P36,T36))</f>
        <v>нд</v>
      </c>
      <c r="Y36" s="215" t="str">
        <f t="shared" ref="Y36:Y41" si="11">IF(SUM(J36,N36,R36,V36)=0,"нд",SUM(J36,N36,R36,V36))</f>
        <v>нд</v>
      </c>
    </row>
    <row r="37" spans="1:25">
      <c r="A37" s="115" t="s">
        <v>107</v>
      </c>
      <c r="B37" s="216" t="s">
        <v>97</v>
      </c>
      <c r="C37" s="214">
        <v>0.25</v>
      </c>
      <c r="D37" s="214">
        <v>0.25</v>
      </c>
      <c r="E37" s="214">
        <v>0.25</v>
      </c>
      <c r="F37" s="214">
        <v>0.25</v>
      </c>
      <c r="G37" s="214">
        <v>0</v>
      </c>
      <c r="H37" s="214">
        <v>0</v>
      </c>
      <c r="I37" s="214" t="s">
        <v>220</v>
      </c>
      <c r="J37" s="214">
        <v>0</v>
      </c>
      <c r="K37" s="214" t="s">
        <v>220</v>
      </c>
      <c r="L37" s="214">
        <v>0.25</v>
      </c>
      <c r="M37" s="214" t="s">
        <v>293</v>
      </c>
      <c r="N37" s="214">
        <v>0.25</v>
      </c>
      <c r="O37" s="214" t="s">
        <v>293</v>
      </c>
      <c r="P37" s="214">
        <v>0</v>
      </c>
      <c r="Q37" s="214" t="s">
        <v>220</v>
      </c>
      <c r="R37" s="214">
        <v>0</v>
      </c>
      <c r="S37" s="214" t="s">
        <v>220</v>
      </c>
      <c r="T37" s="214">
        <v>0</v>
      </c>
      <c r="U37" s="214" t="s">
        <v>220</v>
      </c>
      <c r="V37" s="214">
        <v>0</v>
      </c>
      <c r="W37" s="214" t="s">
        <v>220</v>
      </c>
      <c r="X37" s="215">
        <f t="shared" si="10"/>
        <v>0.25</v>
      </c>
      <c r="Y37" s="215">
        <f t="shared" si="11"/>
        <v>0.25</v>
      </c>
    </row>
    <row r="38" spans="1:25">
      <c r="A38" s="115"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10"/>
        <v>нд</v>
      </c>
      <c r="Y38" s="215" t="str">
        <f t="shared" si="11"/>
        <v>нд</v>
      </c>
    </row>
    <row r="39" spans="1:25" ht="31.5">
      <c r="A39" s="115"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10"/>
        <v>нд</v>
      </c>
      <c r="Y39" s="215" t="str">
        <f t="shared" si="11"/>
        <v>нд</v>
      </c>
    </row>
    <row r="40" spans="1:25" ht="31.5">
      <c r="A40" s="115"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10"/>
        <v>нд</v>
      </c>
      <c r="Y40" s="215" t="str">
        <f t="shared" si="11"/>
        <v>нд</v>
      </c>
    </row>
    <row r="41" spans="1:25">
      <c r="A41" s="115"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10"/>
        <v>нд</v>
      </c>
      <c r="Y41" s="215" t="str">
        <f t="shared" si="11"/>
        <v>нд</v>
      </c>
    </row>
    <row r="42" spans="1:25" ht="18.75">
      <c r="A42" s="115"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10"/>
        <v>нд</v>
      </c>
      <c r="Y42" s="215" t="str">
        <f>IF(SUM(J42,N42,R42,V42)=0,"нд",SUM(J42,N42,R42,V42))</f>
        <v>нд</v>
      </c>
    </row>
    <row r="43" spans="1:25" ht="48.75" customHeight="1">
      <c r="A43" s="114"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5"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12">IF(SUM(H44,L44,P44,T44)=0,"нд",SUM(H44,L44,P44,T44))</f>
        <v>нд</v>
      </c>
      <c r="Y44" s="215" t="str">
        <f t="shared" ref="Y44:Y50" si="13">IF(SUM(J44,N44,R44,V44)=0,"нд",SUM(J44,N44,R44,V44))</f>
        <v>нд</v>
      </c>
    </row>
    <row r="45" spans="1:25">
      <c r="A45" s="115" t="s">
        <v>98</v>
      </c>
      <c r="B45" s="213" t="s">
        <v>97</v>
      </c>
      <c r="C45" s="214">
        <v>0.25</v>
      </c>
      <c r="D45" s="214">
        <v>0.25</v>
      </c>
      <c r="E45" s="214">
        <v>0.25</v>
      </c>
      <c r="F45" s="214">
        <v>0.25</v>
      </c>
      <c r="G45" s="214">
        <v>0</v>
      </c>
      <c r="H45" s="214">
        <v>0</v>
      </c>
      <c r="I45" s="214" t="s">
        <v>220</v>
      </c>
      <c r="J45" s="214">
        <v>0</v>
      </c>
      <c r="K45" s="214" t="s">
        <v>220</v>
      </c>
      <c r="L45" s="214">
        <v>0.25</v>
      </c>
      <c r="M45" s="214" t="s">
        <v>293</v>
      </c>
      <c r="N45" s="214">
        <v>0.25</v>
      </c>
      <c r="O45" s="214" t="s">
        <v>293</v>
      </c>
      <c r="P45" s="214">
        <v>0</v>
      </c>
      <c r="Q45" s="214" t="s">
        <v>220</v>
      </c>
      <c r="R45" s="214">
        <v>0</v>
      </c>
      <c r="S45" s="214" t="s">
        <v>220</v>
      </c>
      <c r="T45" s="214">
        <v>0</v>
      </c>
      <c r="U45" s="214" t="s">
        <v>220</v>
      </c>
      <c r="V45" s="214">
        <v>0</v>
      </c>
      <c r="W45" s="214" t="s">
        <v>220</v>
      </c>
      <c r="X45" s="215">
        <f t="shared" si="12"/>
        <v>0.25</v>
      </c>
      <c r="Y45" s="215">
        <f t="shared" si="13"/>
        <v>0.25</v>
      </c>
    </row>
    <row r="46" spans="1:25">
      <c r="A46" s="115"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12"/>
        <v>нд</v>
      </c>
      <c r="Y46" s="215" t="str">
        <f t="shared" si="13"/>
        <v>нд</v>
      </c>
    </row>
    <row r="47" spans="1:25" ht="31.5">
      <c r="A47" s="115"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12"/>
        <v>нд</v>
      </c>
      <c r="Y47" s="215" t="str">
        <f t="shared" si="13"/>
        <v>нд</v>
      </c>
    </row>
    <row r="48" spans="1:25" ht="31.5">
      <c r="A48" s="115"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12"/>
        <v>нд</v>
      </c>
      <c r="Y48" s="215" t="str">
        <f t="shared" si="13"/>
        <v>нд</v>
      </c>
    </row>
    <row r="49" spans="1:25">
      <c r="A49" s="115"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12"/>
        <v>нд</v>
      </c>
      <c r="Y49" s="215" t="str">
        <f t="shared" si="13"/>
        <v>нд</v>
      </c>
    </row>
    <row r="50" spans="1:25" ht="18.75">
      <c r="A50" s="115"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12"/>
        <v>нд</v>
      </c>
      <c r="Y50" s="215" t="str">
        <f t="shared" si="13"/>
        <v>нд</v>
      </c>
    </row>
    <row r="51" spans="1:25" ht="35.25" customHeight="1">
      <c r="A51" s="114"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5" t="s">
        <v>85</v>
      </c>
      <c r="B52" s="213" t="s">
        <v>84</v>
      </c>
      <c r="C52" s="214">
        <f>SUM(C31:C32)</f>
        <v>9.0389056249999982</v>
      </c>
      <c r="D52" s="214">
        <f t="shared" ref="D52:F52" si="14">SUM(D31:D32)</f>
        <v>9.0389056249999982</v>
      </c>
      <c r="E52" s="214">
        <f t="shared" si="14"/>
        <v>9.0389056249999982</v>
      </c>
      <c r="F52" s="214">
        <f t="shared" si="14"/>
        <v>9.0389056249999982</v>
      </c>
      <c r="G52" s="214">
        <v>0</v>
      </c>
      <c r="H52" s="214">
        <v>0</v>
      </c>
      <c r="I52" s="214" t="s">
        <v>220</v>
      </c>
      <c r="J52" s="214">
        <v>0</v>
      </c>
      <c r="K52" s="214" t="s">
        <v>220</v>
      </c>
      <c r="L52" s="214">
        <f>SUM(L31:L32)</f>
        <v>9.0389056249999982</v>
      </c>
      <c r="M52" s="214" t="s">
        <v>293</v>
      </c>
      <c r="N52" s="214">
        <f>SUM(N31:N32)</f>
        <v>9.0389056249999982</v>
      </c>
      <c r="O52" s="214" t="s">
        <v>293</v>
      </c>
      <c r="P52" s="214">
        <v>0</v>
      </c>
      <c r="Q52" s="214" t="s">
        <v>220</v>
      </c>
      <c r="R52" s="214">
        <v>0</v>
      </c>
      <c r="S52" s="214" t="s">
        <v>220</v>
      </c>
      <c r="T52" s="214">
        <v>0</v>
      </c>
      <c r="U52" s="214" t="s">
        <v>220</v>
      </c>
      <c r="V52" s="214">
        <v>0</v>
      </c>
      <c r="W52" s="214" t="s">
        <v>220</v>
      </c>
      <c r="X52" s="214">
        <f t="shared" ref="X52:X64" si="15">IF(SUM(H52,L52,P52,T52)=0,"нд",SUM(H52,L52,P52,T52))</f>
        <v>9.0389056249999982</v>
      </c>
      <c r="Y52" s="214">
        <f>IF(SUM(J52,N52,R52,V52)=0,"нд",SUM(J52,N52,R52,V52))</f>
        <v>9.0389056249999982</v>
      </c>
    </row>
    <row r="53" spans="1:25">
      <c r="A53" s="115"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5"/>
        <v>нд</v>
      </c>
      <c r="Y53" s="215" t="str">
        <f t="shared" ref="Y53:Y56" si="16">IF(SUM(J53,N53,R53,V53)=0,"нд",SUM(J53,N53,R53,V53))</f>
        <v>нд</v>
      </c>
    </row>
    <row r="54" spans="1:25">
      <c r="A54" s="115" t="s">
        <v>82</v>
      </c>
      <c r="B54" s="216" t="s">
        <v>76</v>
      </c>
      <c r="C54" s="214">
        <v>0.25</v>
      </c>
      <c r="D54" s="214">
        <v>0.25</v>
      </c>
      <c r="E54" s="214">
        <v>0.25</v>
      </c>
      <c r="F54" s="214">
        <v>0.25</v>
      </c>
      <c r="G54" s="214">
        <v>0</v>
      </c>
      <c r="H54" s="214">
        <v>0</v>
      </c>
      <c r="I54" s="214" t="s">
        <v>220</v>
      </c>
      <c r="J54" s="214">
        <v>0</v>
      </c>
      <c r="K54" s="214" t="s">
        <v>220</v>
      </c>
      <c r="L54" s="214">
        <v>0.25</v>
      </c>
      <c r="M54" s="214" t="s">
        <v>293</v>
      </c>
      <c r="N54" s="214">
        <v>0.25</v>
      </c>
      <c r="O54" s="214" t="s">
        <v>293</v>
      </c>
      <c r="P54" s="214">
        <v>0</v>
      </c>
      <c r="Q54" s="214" t="s">
        <v>220</v>
      </c>
      <c r="R54" s="214">
        <v>0</v>
      </c>
      <c r="S54" s="214" t="s">
        <v>220</v>
      </c>
      <c r="T54" s="214">
        <v>0</v>
      </c>
      <c r="U54" s="214" t="s">
        <v>220</v>
      </c>
      <c r="V54" s="214">
        <v>0</v>
      </c>
      <c r="W54" s="214" t="s">
        <v>220</v>
      </c>
      <c r="X54" s="215">
        <f>IF(SUM(H54,L54,P54,T54)=0,"нд",SUM(H54,L54,P54,T54))</f>
        <v>0.25</v>
      </c>
      <c r="Y54" s="215">
        <f t="shared" si="16"/>
        <v>0.25</v>
      </c>
    </row>
    <row r="55" spans="1:25">
      <c r="A55" s="115"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5"/>
        <v>нд</v>
      </c>
      <c r="Y55" s="215" t="str">
        <f t="shared" si="16"/>
        <v>нд</v>
      </c>
    </row>
    <row r="56" spans="1:25">
      <c r="A56" s="115"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5"/>
        <v>нд</v>
      </c>
      <c r="Y56" s="215" t="str">
        <f t="shared" si="16"/>
        <v>нд</v>
      </c>
    </row>
    <row r="57" spans="1:25" ht="18.75">
      <c r="A57" s="115"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5"/>
        <v>нд</v>
      </c>
      <c r="Y57" s="214" t="str">
        <f>IF(SUM(J57,N57,R57,V57)=0,"нд",SUM(J57,N57,R57,V57))</f>
        <v>нд</v>
      </c>
    </row>
    <row r="58" spans="1:25" ht="36.75" customHeight="1">
      <c r="A58" s="114"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5"/>
        <v>нд</v>
      </c>
      <c r="Y58" s="212" t="str">
        <f t="shared" ref="Y58:Y64" si="17">IF(SUM(J58,N58,R58,V58)=0,"нд",SUM(J58,N58,R58,V58))</f>
        <v>нд</v>
      </c>
    </row>
    <row r="59" spans="1:25" ht="32.25" customHeight="1">
      <c r="A59" s="114"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5"/>
        <v>нд</v>
      </c>
      <c r="Y59" s="212" t="str">
        <f t="shared" si="17"/>
        <v>нд</v>
      </c>
    </row>
    <row r="60" spans="1:25">
      <c r="A60" s="115"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5"/>
        <v>нд</v>
      </c>
      <c r="Y60" s="215" t="str">
        <f t="shared" si="17"/>
        <v>нд</v>
      </c>
    </row>
    <row r="61" spans="1:25">
      <c r="A61" s="115"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5"/>
        <v>нд</v>
      </c>
      <c r="Y61" s="215" t="str">
        <f t="shared" si="17"/>
        <v>нд</v>
      </c>
    </row>
    <row r="62" spans="1:25">
      <c r="A62" s="115"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5"/>
        <v>нд</v>
      </c>
      <c r="Y62" s="215" t="str">
        <f t="shared" si="17"/>
        <v>нд</v>
      </c>
    </row>
    <row r="63" spans="1:25">
      <c r="A63" s="115"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5"/>
        <v>нд</v>
      </c>
      <c r="Y63" s="215" t="str">
        <f t="shared" si="17"/>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5" t="str">
        <f t="shared" si="15"/>
        <v>нд</v>
      </c>
      <c r="Y64" s="215" t="str">
        <f t="shared" si="17"/>
        <v>нд</v>
      </c>
    </row>
    <row r="65" spans="1:25">
      <c r="A65" s="28"/>
      <c r="B65" s="23"/>
      <c r="C65" s="23"/>
      <c r="D65" s="23"/>
      <c r="E65" s="23"/>
      <c r="F65" s="23"/>
      <c r="G65" s="23"/>
      <c r="H65" s="23"/>
      <c r="I65" s="23"/>
      <c r="J65" s="23"/>
      <c r="K65" s="23"/>
      <c r="L65" s="28"/>
      <c r="M65" s="28"/>
    </row>
    <row r="66" spans="1:25" ht="54" customHeight="1">
      <c r="B66" s="331"/>
      <c r="C66" s="331"/>
      <c r="D66" s="331"/>
      <c r="E66" s="331"/>
      <c r="F66" s="331"/>
      <c r="G66" s="331"/>
      <c r="H66" s="331"/>
      <c r="I66" s="331"/>
      <c r="J66" s="25"/>
      <c r="K66" s="25"/>
      <c r="L66" s="27"/>
      <c r="M66" s="27"/>
      <c r="N66" s="27"/>
      <c r="O66" s="27"/>
      <c r="P66" s="27"/>
      <c r="Q66" s="27"/>
      <c r="R66" s="27"/>
      <c r="S66" s="27"/>
      <c r="T66" s="27"/>
      <c r="U66" s="27"/>
      <c r="V66" s="27"/>
      <c r="W66" s="27"/>
      <c r="X66" s="27"/>
      <c r="Y66" s="27"/>
    </row>
    <row r="68" spans="1:25" ht="50.25" customHeight="1">
      <c r="B68" s="331"/>
      <c r="C68" s="331"/>
      <c r="D68" s="331"/>
      <c r="E68" s="331"/>
      <c r="F68" s="331"/>
      <c r="G68" s="331"/>
      <c r="H68" s="331"/>
      <c r="I68" s="331"/>
      <c r="J68" s="25"/>
      <c r="K68" s="25"/>
    </row>
    <row r="70" spans="1:25" ht="36.75" customHeight="1">
      <c r="B70" s="331"/>
      <c r="C70" s="331"/>
      <c r="D70" s="331"/>
      <c r="E70" s="331"/>
      <c r="F70" s="331"/>
      <c r="G70" s="331"/>
      <c r="H70" s="331"/>
      <c r="I70" s="331"/>
      <c r="J70" s="25"/>
      <c r="K70" s="25"/>
    </row>
    <row r="71" spans="1:25">
      <c r="N71" s="26"/>
    </row>
    <row r="72" spans="1:25" ht="51" customHeight="1">
      <c r="B72" s="331"/>
      <c r="C72" s="331"/>
      <c r="D72" s="331"/>
      <c r="E72" s="331"/>
      <c r="F72" s="331"/>
      <c r="G72" s="331"/>
      <c r="H72" s="331"/>
      <c r="I72" s="331"/>
      <c r="J72" s="25"/>
      <c r="K72" s="25"/>
      <c r="N72" s="26"/>
    </row>
    <row r="73" spans="1:25" ht="32.25" customHeight="1">
      <c r="B73" s="331"/>
      <c r="C73" s="331"/>
      <c r="D73" s="331"/>
      <c r="E73" s="331"/>
      <c r="F73" s="331"/>
      <c r="G73" s="331"/>
      <c r="H73" s="331"/>
      <c r="I73" s="331"/>
      <c r="J73" s="25"/>
      <c r="K73" s="25"/>
    </row>
    <row r="74" spans="1:25" ht="51.75" customHeight="1">
      <c r="B74" s="331"/>
      <c r="C74" s="331"/>
      <c r="D74" s="331"/>
      <c r="E74" s="331"/>
      <c r="F74" s="331"/>
      <c r="G74" s="331"/>
      <c r="H74" s="331"/>
      <c r="I74" s="331"/>
      <c r="J74" s="25"/>
      <c r="K74" s="25"/>
    </row>
    <row r="75" spans="1:25" ht="21.75" customHeight="1">
      <c r="B75" s="332"/>
      <c r="C75" s="332"/>
      <c r="D75" s="332"/>
      <c r="E75" s="332"/>
      <c r="F75" s="332"/>
      <c r="G75" s="332"/>
      <c r="H75" s="332"/>
      <c r="I75" s="332"/>
      <c r="J75" s="24"/>
      <c r="K75" s="24"/>
    </row>
    <row r="76" spans="1:25" ht="23.25" customHeight="1"/>
    <row r="77" spans="1:25" ht="18.75" customHeight="1">
      <c r="B77" s="330"/>
      <c r="C77" s="330"/>
      <c r="D77" s="330"/>
      <c r="E77" s="330"/>
      <c r="F77" s="330"/>
      <c r="G77" s="330"/>
      <c r="H77" s="330"/>
      <c r="I77" s="330"/>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8" t="str">
        <f>T1Year</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s="14" customFormat="1">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4" customFormat="1" ht="15.75">
      <c r="A12" s="270" t="str">
        <f>T1Code</f>
        <v>ЭN232702_81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s="14" customFormat="1" ht="15.7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s="14" customFormat="1" ht="15.75">
      <c r="A15" s="270" t="str">
        <f>T1Titul</f>
        <v>Строительство новой ТП взамен ТП-22 (Вязники)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s="14" customFormat="1">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s="14" customForma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s="14" customFormat="1">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14" customFormat="1">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44" t="s">
        <v>48</v>
      </c>
      <c r="B22" s="347" t="s">
        <v>20</v>
      </c>
      <c r="C22" s="344" t="s">
        <v>47</v>
      </c>
      <c r="D22" s="344" t="s">
        <v>46</v>
      </c>
      <c r="E22" s="350" t="s">
        <v>214</v>
      </c>
      <c r="F22" s="351"/>
      <c r="G22" s="351"/>
      <c r="H22" s="351"/>
      <c r="I22" s="351"/>
      <c r="J22" s="351"/>
      <c r="K22" s="351"/>
      <c r="L22" s="352"/>
      <c r="M22" s="344" t="s">
        <v>45</v>
      </c>
      <c r="N22" s="344" t="s">
        <v>44</v>
      </c>
      <c r="O22" s="344" t="s">
        <v>43</v>
      </c>
      <c r="P22" s="353" t="s">
        <v>164</v>
      </c>
      <c r="Q22" s="353" t="s">
        <v>42</v>
      </c>
      <c r="R22" s="353" t="s">
        <v>41</v>
      </c>
      <c r="S22" s="353" t="s">
        <v>40</v>
      </c>
      <c r="T22" s="353"/>
      <c r="U22" s="354" t="s">
        <v>39</v>
      </c>
      <c r="V22" s="354" t="s">
        <v>38</v>
      </c>
      <c r="W22" s="353" t="s">
        <v>37</v>
      </c>
      <c r="X22" s="353" t="s">
        <v>36</v>
      </c>
      <c r="Y22" s="353" t="s">
        <v>35</v>
      </c>
      <c r="Z22" s="365" t="s">
        <v>34</v>
      </c>
      <c r="AA22" s="353" t="s">
        <v>33</v>
      </c>
      <c r="AB22" s="353" t="s">
        <v>32</v>
      </c>
      <c r="AC22" s="353" t="s">
        <v>31</v>
      </c>
      <c r="AD22" s="353" t="s">
        <v>30</v>
      </c>
      <c r="AE22" s="353" t="s">
        <v>29</v>
      </c>
      <c r="AF22" s="353" t="s">
        <v>28</v>
      </c>
      <c r="AG22" s="353"/>
      <c r="AH22" s="353"/>
      <c r="AI22" s="353"/>
      <c r="AJ22" s="353"/>
      <c r="AK22" s="353"/>
      <c r="AL22" s="353" t="s">
        <v>27</v>
      </c>
      <c r="AM22" s="353"/>
      <c r="AN22" s="353"/>
      <c r="AO22" s="353"/>
      <c r="AP22" s="353" t="s">
        <v>26</v>
      </c>
      <c r="AQ22" s="353"/>
      <c r="AR22" s="353" t="s">
        <v>25</v>
      </c>
      <c r="AS22" s="353" t="s">
        <v>24</v>
      </c>
      <c r="AT22" s="353" t="s">
        <v>23</v>
      </c>
      <c r="AU22" s="353" t="s">
        <v>22</v>
      </c>
      <c r="AV22" s="357" t="s">
        <v>21</v>
      </c>
    </row>
    <row r="23" spans="1:48" s="14" customFormat="1" ht="15.75">
      <c r="A23" s="345"/>
      <c r="B23" s="348"/>
      <c r="C23" s="345"/>
      <c r="D23" s="345"/>
      <c r="E23" s="359" t="s">
        <v>19</v>
      </c>
      <c r="F23" s="361" t="s">
        <v>77</v>
      </c>
      <c r="G23" s="361" t="s">
        <v>76</v>
      </c>
      <c r="H23" s="361" t="s">
        <v>75</v>
      </c>
      <c r="I23" s="363" t="s">
        <v>170</v>
      </c>
      <c r="J23" s="363" t="s">
        <v>171</v>
      </c>
      <c r="K23" s="363" t="s">
        <v>172</v>
      </c>
      <c r="L23" s="361" t="s">
        <v>72</v>
      </c>
      <c r="M23" s="345"/>
      <c r="N23" s="345"/>
      <c r="O23" s="345"/>
      <c r="P23" s="353"/>
      <c r="Q23" s="353"/>
      <c r="R23" s="353"/>
      <c r="S23" s="344" t="s">
        <v>0</v>
      </c>
      <c r="T23" s="344" t="s">
        <v>7</v>
      </c>
      <c r="U23" s="354"/>
      <c r="V23" s="354"/>
      <c r="W23" s="353"/>
      <c r="X23" s="353"/>
      <c r="Y23" s="353"/>
      <c r="Z23" s="353"/>
      <c r="AA23" s="353"/>
      <c r="AB23" s="353"/>
      <c r="AC23" s="353"/>
      <c r="AD23" s="353"/>
      <c r="AE23" s="353"/>
      <c r="AF23" s="353" t="s">
        <v>18</v>
      </c>
      <c r="AG23" s="353"/>
      <c r="AH23" s="353" t="s">
        <v>17</v>
      </c>
      <c r="AI23" s="353"/>
      <c r="AJ23" s="344" t="s">
        <v>16</v>
      </c>
      <c r="AK23" s="344" t="s">
        <v>15</v>
      </c>
      <c r="AL23" s="344" t="s">
        <v>14</v>
      </c>
      <c r="AM23" s="344" t="s">
        <v>13</v>
      </c>
      <c r="AN23" s="344" t="s">
        <v>12</v>
      </c>
      <c r="AO23" s="344" t="s">
        <v>11</v>
      </c>
      <c r="AP23" s="344" t="s">
        <v>10</v>
      </c>
      <c r="AQ23" s="355" t="s">
        <v>7</v>
      </c>
      <c r="AR23" s="353"/>
      <c r="AS23" s="353"/>
      <c r="AT23" s="353"/>
      <c r="AU23" s="353"/>
      <c r="AV23" s="358"/>
    </row>
    <row r="24" spans="1:48" s="14" customFormat="1" ht="47.25">
      <c r="A24" s="346"/>
      <c r="B24" s="349"/>
      <c r="C24" s="346"/>
      <c r="D24" s="346"/>
      <c r="E24" s="360"/>
      <c r="F24" s="362"/>
      <c r="G24" s="362"/>
      <c r="H24" s="362"/>
      <c r="I24" s="364"/>
      <c r="J24" s="364"/>
      <c r="K24" s="364"/>
      <c r="L24" s="362"/>
      <c r="M24" s="346"/>
      <c r="N24" s="346"/>
      <c r="O24" s="346"/>
      <c r="P24" s="353"/>
      <c r="Q24" s="353"/>
      <c r="R24" s="353"/>
      <c r="S24" s="346"/>
      <c r="T24" s="346"/>
      <c r="U24" s="354"/>
      <c r="V24" s="354"/>
      <c r="W24" s="353"/>
      <c r="X24" s="353"/>
      <c r="Y24" s="353"/>
      <c r="Z24" s="353"/>
      <c r="AA24" s="353"/>
      <c r="AB24" s="353"/>
      <c r="AC24" s="353"/>
      <c r="AD24" s="353"/>
      <c r="AE24" s="353"/>
      <c r="AF24" s="36" t="s">
        <v>9</v>
      </c>
      <c r="AG24" s="36" t="s">
        <v>8</v>
      </c>
      <c r="AH24" s="36" t="s">
        <v>0</v>
      </c>
      <c r="AI24" s="36" t="s">
        <v>7</v>
      </c>
      <c r="AJ24" s="346"/>
      <c r="AK24" s="346"/>
      <c r="AL24" s="346"/>
      <c r="AM24" s="346"/>
      <c r="AN24" s="346"/>
      <c r="AO24" s="346"/>
      <c r="AP24" s="346"/>
      <c r="AQ24" s="356"/>
      <c r="AR24" s="353"/>
      <c r="AS24" s="353"/>
      <c r="AT24" s="353"/>
      <c r="AU24" s="353"/>
      <c r="AV24" s="358"/>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6" sqref="B26"/>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9" t="str">
        <f>T1Year</f>
        <v>Год раскрытия информации: 2026 год</v>
      </c>
      <c r="B5" s="369"/>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70" t="s">
        <v>5</v>
      </c>
      <c r="B7" s="370"/>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1" t="str">
        <f>T1Filial</f>
        <v>Акционерное общество  "ОРЭС-Владимирская область"</v>
      </c>
      <c r="B9" s="371"/>
      <c r="P9" s="44"/>
      <c r="Q9" s="44"/>
      <c r="R9" s="44"/>
      <c r="S9" s="44"/>
      <c r="T9" s="44"/>
      <c r="U9" s="44"/>
      <c r="V9" s="44"/>
      <c r="W9" s="44"/>
      <c r="X9" s="44"/>
      <c r="Y9" s="44"/>
      <c r="Z9" s="44"/>
      <c r="AA9" s="44"/>
    </row>
    <row r="10" spans="1:27">
      <c r="A10" s="367" t="s">
        <v>4</v>
      </c>
      <c r="B10" s="367"/>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1" t="str">
        <f>T1Code</f>
        <v>ЭN232702_81</v>
      </c>
      <c r="B12" s="371"/>
      <c r="P12" s="44"/>
      <c r="Q12" s="44"/>
      <c r="R12" s="44"/>
      <c r="S12" s="44"/>
      <c r="T12" s="44"/>
      <c r="U12" s="44"/>
      <c r="V12" s="44"/>
      <c r="W12" s="44"/>
      <c r="X12" s="44"/>
      <c r="Y12" s="44"/>
      <c r="Z12" s="44"/>
      <c r="AA12" s="44"/>
    </row>
    <row r="13" spans="1:27">
      <c r="A13" s="367" t="s">
        <v>3</v>
      </c>
      <c r="B13" s="367"/>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6" t="str">
        <f>T1Titul</f>
        <v>Строительство новой ТП взамен ТП-22 (Вязники) 1 шт</v>
      </c>
      <c r="B15" s="366"/>
      <c r="P15" s="44"/>
      <c r="Q15" s="44"/>
      <c r="R15" s="44"/>
      <c r="S15" s="44"/>
      <c r="T15" s="44"/>
      <c r="U15" s="44"/>
      <c r="V15" s="44"/>
      <c r="W15" s="44"/>
      <c r="X15" s="44"/>
      <c r="Y15" s="44"/>
      <c r="Z15" s="44"/>
      <c r="AA15" s="44"/>
    </row>
    <row r="16" spans="1:27">
      <c r="A16" s="367" t="s">
        <v>2</v>
      </c>
      <c r="B16" s="367"/>
      <c r="P16" s="44"/>
      <c r="Q16" s="44"/>
      <c r="R16" s="44"/>
      <c r="S16" s="44"/>
      <c r="T16" s="44"/>
      <c r="U16" s="44"/>
      <c r="V16" s="44"/>
      <c r="W16" s="44"/>
      <c r="X16" s="44"/>
      <c r="Y16" s="44"/>
      <c r="Z16" s="44"/>
      <c r="AA16" s="44"/>
    </row>
    <row r="17" spans="1:2">
      <c r="B17" s="50"/>
    </row>
    <row r="18" spans="1:2" ht="33.75" customHeight="1">
      <c r="A18" s="368" t="s">
        <v>229</v>
      </c>
      <c r="B18" s="327"/>
    </row>
    <row r="19" spans="1:2">
      <c r="B19" s="33"/>
    </row>
    <row r="20" spans="1:2" ht="16.5" thickBot="1">
      <c r="B20" s="51"/>
    </row>
    <row r="21" spans="1:2" ht="48.75" customHeight="1" thickBot="1">
      <c r="A21" s="52" t="s">
        <v>230</v>
      </c>
      <c r="B21" s="53" t="str">
        <f>T1Titul</f>
        <v>Строительство новой ТП взамен ТП-22 (Вязники) 1 шт</v>
      </c>
    </row>
    <row r="22" spans="1:2" ht="16.5" thickBot="1">
      <c r="A22" s="52" t="s">
        <v>231</v>
      </c>
      <c r="B22" s="122" t="s">
        <v>482</v>
      </c>
    </row>
    <row r="23" spans="1:2" ht="16.5" thickBot="1">
      <c r="A23" s="54" t="s">
        <v>232</v>
      </c>
      <c r="B23" s="55" t="s">
        <v>233</v>
      </c>
    </row>
    <row r="24" spans="1:2" ht="16.5" thickBot="1">
      <c r="A24" s="54" t="s">
        <v>234</v>
      </c>
      <c r="B24" s="121" t="s">
        <v>481</v>
      </c>
    </row>
    <row r="25" spans="1:2" ht="16.5" thickBot="1">
      <c r="A25" s="56" t="s">
        <v>235</v>
      </c>
      <c r="B25" s="121">
        <v>2027</v>
      </c>
    </row>
    <row r="26" spans="1:2" ht="16.5" thickBot="1">
      <c r="A26" s="57" t="s">
        <v>236</v>
      </c>
      <c r="B26" s="58" t="s">
        <v>237</v>
      </c>
    </row>
    <row r="27" spans="1:2" ht="23.25" customHeight="1" thickBot="1">
      <c r="A27" s="59" t="s">
        <v>287</v>
      </c>
      <c r="B27" s="121">
        <f>T1C24</f>
        <v>11.0274648625</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8">
        <v>46538</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